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le Sempro Aji\"/>
    </mc:Choice>
  </mc:AlternateContent>
  <xr:revisionPtr revIDLastSave="0" documentId="13_ncr:1_{72757F8C-BCC0-4426-9329-31CAB68FE6ED}" xr6:coauthVersionLast="47" xr6:coauthVersionMax="47" xr10:uidLastSave="{00000000-0000-0000-0000-000000000000}"/>
  <bookViews>
    <workbookView xWindow="-110" yWindow="-110" windowWidth="19420" windowHeight="10300" activeTab="4" xr2:uid="{D0E9C147-DEE3-435F-939C-9208AB723BC4}"/>
  </bookViews>
  <sheets>
    <sheet name="Tekstur" sheetId="2" r:id="rId1"/>
    <sheet name="Warna" sheetId="1" r:id="rId2"/>
    <sheet name="Protein" sheetId="3" r:id="rId3"/>
    <sheet name="Kadar air" sheetId="4" r:id="rId4"/>
    <sheet name="Vitamin C" sheetId="5" r:id="rId5"/>
    <sheet name="Orlep" sheetId="6" r:id="rId6"/>
    <sheet name="Terbaik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10" i="1" l="1"/>
  <c r="AI138" i="6"/>
  <c r="AI146" i="6"/>
  <c r="AI145" i="6"/>
  <c r="AI144" i="6"/>
  <c r="AI143" i="6"/>
  <c r="AI142" i="6"/>
  <c r="AI141" i="6"/>
  <c r="AI140" i="6"/>
  <c r="AI139" i="6"/>
  <c r="AH146" i="6"/>
  <c r="AH145" i="6"/>
  <c r="AH144" i="6"/>
  <c r="AH143" i="6"/>
  <c r="AH142" i="6"/>
  <c r="AH141" i="6"/>
  <c r="AH140" i="6"/>
  <c r="AH138" i="6"/>
  <c r="AH139" i="6"/>
  <c r="AI59" i="6"/>
  <c r="AI60" i="6"/>
  <c r="AI61" i="6"/>
  <c r="AI62" i="6"/>
  <c r="AI63" i="6"/>
  <c r="AI64" i="6"/>
  <c r="AI65" i="6"/>
  <c r="AI66" i="6"/>
  <c r="AI58" i="6"/>
  <c r="AH66" i="6"/>
  <c r="AH65" i="6"/>
  <c r="AH64" i="6"/>
  <c r="AH63" i="6"/>
  <c r="AH62" i="6"/>
  <c r="AH61" i="6"/>
  <c r="AH60" i="6"/>
  <c r="AH59" i="6"/>
  <c r="AH58" i="6"/>
  <c r="AI17" i="6"/>
  <c r="AI18" i="6"/>
  <c r="AI19" i="6"/>
  <c r="AI20" i="6"/>
  <c r="AI21" i="6"/>
  <c r="AI22" i="6"/>
  <c r="AI23" i="6"/>
  <c r="AI24" i="6"/>
  <c r="AI16" i="6"/>
  <c r="AH24" i="6"/>
  <c r="AH23" i="6"/>
  <c r="AH22" i="6"/>
  <c r="AH21" i="6"/>
  <c r="AH20" i="6"/>
  <c r="AH19" i="6"/>
  <c r="AH18" i="6"/>
  <c r="AH17" i="6"/>
  <c r="AH16" i="6"/>
  <c r="O11" i="1"/>
  <c r="Q11" i="1"/>
  <c r="Z11" i="1"/>
  <c r="AB11" i="1"/>
  <c r="AA14" i="1" l="1"/>
  <c r="AI4" i="1"/>
  <c r="AB45" i="6"/>
  <c r="AB85" i="6"/>
  <c r="Q9" i="1" l="1"/>
  <c r="AH5" i="1"/>
  <c r="U24" i="1"/>
  <c r="U25" i="1" s="1"/>
  <c r="U11" i="1"/>
  <c r="U10" i="1"/>
  <c r="U9" i="1"/>
  <c r="AB125" i="6"/>
  <c r="U12" i="1" l="1"/>
  <c r="Z14" i="1" s="1"/>
  <c r="S34" i="1" l="1"/>
  <c r="R34" i="1"/>
  <c r="S33" i="1"/>
  <c r="R33" i="1"/>
  <c r="S32" i="1"/>
  <c r="R32" i="1"/>
  <c r="S19" i="1"/>
  <c r="R19" i="1"/>
  <c r="S21" i="1"/>
  <c r="R21" i="1"/>
  <c r="S20" i="1"/>
  <c r="R20" i="1"/>
  <c r="S8" i="1"/>
  <c r="S7" i="1"/>
  <c r="S6" i="1"/>
  <c r="R7" i="1"/>
  <c r="R8" i="1"/>
  <c r="R6" i="1"/>
  <c r="Y8" i="5"/>
  <c r="Y7" i="5"/>
  <c r="Y6" i="5"/>
  <c r="X8" i="5"/>
  <c r="X7" i="5"/>
  <c r="X6" i="5"/>
  <c r="T8" i="3"/>
  <c r="T7" i="3"/>
  <c r="T6" i="3"/>
  <c r="S7" i="3"/>
  <c r="S8" i="3"/>
  <c r="S6" i="3"/>
  <c r="R22" i="5"/>
  <c r="K44" i="4"/>
  <c r="I33" i="3"/>
  <c r="Q28" i="3"/>
  <c r="L4" i="7"/>
  <c r="K4" i="7"/>
  <c r="L6" i="7"/>
  <c r="K6" i="7"/>
  <c r="AI126" i="6"/>
  <c r="AI86" i="6"/>
  <c r="AI46" i="6"/>
  <c r="AI4" i="6"/>
  <c r="AB4" i="6"/>
  <c r="T44" i="4" l="1"/>
  <c r="T43" i="4"/>
  <c r="T42" i="4"/>
  <c r="T40" i="4"/>
  <c r="T39" i="4"/>
  <c r="T38" i="4"/>
  <c r="G26" i="1"/>
  <c r="J26" i="1" s="1"/>
  <c r="M24" i="1" s="1"/>
  <c r="H26" i="1"/>
  <c r="G7" i="1"/>
  <c r="W32" i="2"/>
  <c r="X24" i="2"/>
  <c r="X25" i="2"/>
  <c r="X26" i="2"/>
  <c r="X27" i="2"/>
  <c r="X28" i="2"/>
  <c r="X29" i="2"/>
  <c r="X30" i="2"/>
  <c r="X31" i="2"/>
  <c r="X23" i="2"/>
  <c r="W24" i="2"/>
  <c r="W25" i="2"/>
  <c r="W26" i="2"/>
  <c r="W27" i="2"/>
  <c r="Z27" i="2" s="1"/>
  <c r="W28" i="2"/>
  <c r="W29" i="2"/>
  <c r="W30" i="2"/>
  <c r="W31" i="2"/>
  <c r="Z31" i="2" s="1"/>
  <c r="W23" i="2"/>
  <c r="X19" i="2"/>
  <c r="V19" i="2"/>
  <c r="Z30" i="2"/>
  <c r="Z29" i="2"/>
  <c r="Z28" i="2"/>
  <c r="Z26" i="2"/>
  <c r="Z25" i="2"/>
  <c r="Z24" i="2"/>
  <c r="M18" i="5"/>
  <c r="AA22" i="5"/>
  <c r="Z23" i="2" l="1"/>
  <c r="W20" i="2"/>
  <c r="AA8" i="2"/>
  <c r="AA9" i="2"/>
  <c r="AA10" i="2"/>
  <c r="AA12" i="2"/>
  <c r="AA13" i="2"/>
  <c r="AA14" i="2"/>
  <c r="AA15" i="2"/>
  <c r="AA7" i="2"/>
  <c r="AH37" i="1"/>
  <c r="AH38" i="1"/>
  <c r="AH39" i="1"/>
  <c r="AH40" i="1"/>
  <c r="AH41" i="1"/>
  <c r="AH42" i="1"/>
  <c r="AH43" i="1"/>
  <c r="AH44" i="1"/>
  <c r="AH36" i="1"/>
  <c r="Q7" i="3"/>
  <c r="Q8" i="3"/>
  <c r="Q9" i="3"/>
  <c r="Q10" i="3"/>
  <c r="Q11" i="3"/>
  <c r="Q12" i="3"/>
  <c r="Q13" i="3"/>
  <c r="Q14" i="3"/>
  <c r="Q6" i="3"/>
  <c r="R16" i="4"/>
  <c r="AA26" i="5"/>
  <c r="AA25" i="5"/>
  <c r="AA23" i="5"/>
  <c r="T22" i="5"/>
  <c r="Z17" i="5" s="1"/>
  <c r="AB17" i="5" s="1"/>
  <c r="T32" i="3"/>
  <c r="R33" i="3"/>
  <c r="T33" i="3"/>
  <c r="T34" i="3"/>
  <c r="R38" i="3"/>
  <c r="R37" i="3"/>
  <c r="R36" i="3"/>
  <c r="R34" i="3"/>
  <c r="R32" i="3"/>
  <c r="S28" i="3"/>
  <c r="Y40" i="1"/>
  <c r="Y27" i="1"/>
  <c r="R11" i="2"/>
  <c r="Y14" i="1"/>
  <c r="X10" i="2"/>
  <c r="AA18" i="5" l="1"/>
  <c r="AA24" i="5"/>
  <c r="R35" i="3"/>
  <c r="R29" i="3"/>
  <c r="AC23" i="5" l="1"/>
  <c r="AC22" i="5"/>
  <c r="R24" i="4" l="1"/>
  <c r="R17" i="4"/>
  <c r="R18" i="4"/>
  <c r="R19" i="4"/>
  <c r="R20" i="4"/>
  <c r="R21" i="4"/>
  <c r="R22" i="4"/>
  <c r="R23" i="4"/>
  <c r="Y9" i="1"/>
  <c r="Y10" i="1"/>
  <c r="AG135" i="6"/>
  <c r="AH134" i="6"/>
  <c r="AG134" i="6"/>
  <c r="AH133" i="6"/>
  <c r="AG133" i="6"/>
  <c r="AH132" i="6"/>
  <c r="AG132" i="6"/>
  <c r="AH131" i="6"/>
  <c r="AG131" i="6"/>
  <c r="AH130" i="6"/>
  <c r="AG130" i="6"/>
  <c r="AH129" i="6"/>
  <c r="AG129" i="6"/>
  <c r="AH128" i="6"/>
  <c r="AG128" i="6"/>
  <c r="AH127" i="6"/>
  <c r="AG127" i="6"/>
  <c r="AH126" i="6"/>
  <c r="AG126" i="6"/>
  <c r="AB126" i="6"/>
  <c r="AG95" i="6"/>
  <c r="AH94" i="6"/>
  <c r="AG94" i="6"/>
  <c r="AH93" i="6"/>
  <c r="AG93" i="6"/>
  <c r="AH92" i="6"/>
  <c r="AG92" i="6"/>
  <c r="AH91" i="6"/>
  <c r="AG91" i="6"/>
  <c r="AH90" i="6"/>
  <c r="AG90" i="6"/>
  <c r="AH89" i="6"/>
  <c r="AG89" i="6"/>
  <c r="AH88" i="6"/>
  <c r="AG88" i="6"/>
  <c r="AH87" i="6"/>
  <c r="AG87" i="6"/>
  <c r="AH86" i="6"/>
  <c r="AG86" i="6"/>
  <c r="AB86" i="6"/>
  <c r="AG55" i="6"/>
  <c r="AH54" i="6"/>
  <c r="AG54" i="6"/>
  <c r="AH53" i="6"/>
  <c r="AG53" i="6"/>
  <c r="AH52" i="6"/>
  <c r="AG52" i="6"/>
  <c r="AH51" i="6"/>
  <c r="AG51" i="6"/>
  <c r="AH50" i="6"/>
  <c r="AG50" i="6"/>
  <c r="AH49" i="6"/>
  <c r="AG49" i="6"/>
  <c r="AH48" i="6"/>
  <c r="AG48" i="6"/>
  <c r="AH47" i="6"/>
  <c r="AG47" i="6"/>
  <c r="AH46" i="6"/>
  <c r="AG46" i="6"/>
  <c r="AB46" i="6"/>
  <c r="AB3" i="6"/>
  <c r="AG13" i="6"/>
  <c r="AH4" i="6"/>
  <c r="AG4" i="6"/>
  <c r="N26" i="4"/>
  <c r="D4" i="4" l="1"/>
  <c r="O32" i="4"/>
  <c r="N31" i="4"/>
  <c r="N30" i="4"/>
  <c r="N29" i="4"/>
  <c r="N28" i="4"/>
  <c r="N27" i="4"/>
  <c r="G4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5" i="4"/>
  <c r="D6" i="4"/>
  <c r="D7" i="4"/>
  <c r="D8" i="4"/>
  <c r="D9" i="4"/>
  <c r="D10" i="4"/>
  <c r="D11" i="4"/>
  <c r="D12" i="4"/>
  <c r="H4" i="4"/>
  <c r="D7" i="3" l="1"/>
  <c r="E7" i="3"/>
  <c r="R23" i="5" l="1"/>
  <c r="X20" i="5"/>
  <c r="R21" i="5"/>
  <c r="W21" i="5" s="1"/>
  <c r="X19" i="5"/>
  <c r="W19" i="5"/>
  <c r="R18" i="5"/>
  <c r="R17" i="5"/>
  <c r="X17" i="5" s="1"/>
  <c r="W6" i="2"/>
  <c r="P39" i="4"/>
  <c r="K45" i="4"/>
  <c r="K43" i="4"/>
  <c r="Q43" i="4" s="1"/>
  <c r="Q42" i="4"/>
  <c r="P42" i="4"/>
  <c r="Q41" i="4"/>
  <c r="P41" i="4"/>
  <c r="K40" i="4"/>
  <c r="Q40" i="4" s="1"/>
  <c r="Q39" i="4"/>
  <c r="K39" i="4"/>
  <c r="I34" i="3"/>
  <c r="I32" i="3"/>
  <c r="O32" i="3" s="1"/>
  <c r="O31" i="3"/>
  <c r="N31" i="3"/>
  <c r="O30" i="3"/>
  <c r="N30" i="3"/>
  <c r="N29" i="3"/>
  <c r="I29" i="3"/>
  <c r="O29" i="3" s="1"/>
  <c r="I28" i="3"/>
  <c r="N28" i="3" s="1"/>
  <c r="Y41" i="1"/>
  <c r="AD37" i="1"/>
  <c r="Y39" i="1"/>
  <c r="Y36" i="1"/>
  <c r="Y35" i="1"/>
  <c r="Y28" i="1"/>
  <c r="AE25" i="1"/>
  <c r="Y26" i="1"/>
  <c r="Y23" i="1"/>
  <c r="Y22" i="1"/>
  <c r="Y13" i="1"/>
  <c r="AE13" i="1" s="1"/>
  <c r="Y15" i="1"/>
  <c r="AE12" i="1"/>
  <c r="X7" i="2"/>
  <c r="X9" i="2"/>
  <c r="X8" i="2"/>
  <c r="X6" i="2"/>
  <c r="W10" i="2"/>
  <c r="W9" i="2"/>
  <c r="W8" i="2"/>
  <c r="W7" i="2"/>
  <c r="R12" i="2"/>
  <c r="R10" i="2"/>
  <c r="R7" i="2"/>
  <c r="R6" i="2"/>
  <c r="W17" i="5" l="1"/>
  <c r="W20" i="5"/>
  <c r="X18" i="5"/>
  <c r="AD22" i="1"/>
  <c r="AE11" i="1"/>
  <c r="AD24" i="1"/>
  <c r="AD35" i="1"/>
  <c r="AD11" i="1"/>
  <c r="AE9" i="1"/>
  <c r="AD26" i="1"/>
  <c r="AE24" i="1"/>
  <c r="AE35" i="1"/>
  <c r="AD38" i="1"/>
  <c r="AD9" i="1"/>
  <c r="AD12" i="1"/>
  <c r="AE22" i="1"/>
  <c r="AD25" i="1"/>
  <c r="AE36" i="1"/>
  <c r="AE38" i="1"/>
  <c r="AE37" i="1"/>
  <c r="AE10" i="1"/>
  <c r="AE23" i="1"/>
  <c r="AE39" i="1"/>
  <c r="W18" i="5"/>
  <c r="X21" i="5"/>
  <c r="P43" i="4"/>
  <c r="P40" i="4"/>
  <c r="O28" i="3"/>
  <c r="N32" i="3"/>
  <c r="AD39" i="1"/>
  <c r="AD36" i="1"/>
  <c r="AE26" i="1"/>
  <c r="AD23" i="1"/>
  <c r="AD13" i="1"/>
  <c r="AD10" i="1"/>
  <c r="R4" i="7" l="1"/>
  <c r="R5" i="7"/>
  <c r="R6" i="7"/>
  <c r="R7" i="7"/>
  <c r="R8" i="7"/>
  <c r="R9" i="7"/>
  <c r="R10" i="7"/>
  <c r="R11" i="7"/>
  <c r="R12" i="7"/>
  <c r="R13" i="7"/>
  <c r="R3" i="7"/>
  <c r="Q14" i="7"/>
  <c r="AH12" i="6"/>
  <c r="B11" i="7"/>
  <c r="F5" i="5" l="1"/>
  <c r="L4" i="5" s="1"/>
  <c r="F6" i="5"/>
  <c r="M4" i="5" s="1"/>
  <c r="F7" i="5"/>
  <c r="K5" i="5" s="1"/>
  <c r="F8" i="5"/>
  <c r="L5" i="5" s="1"/>
  <c r="F9" i="5"/>
  <c r="M5" i="5" s="1"/>
  <c r="F10" i="5"/>
  <c r="K6" i="5" s="1"/>
  <c r="F11" i="5"/>
  <c r="L6" i="5" s="1"/>
  <c r="F12" i="5"/>
  <c r="M6" i="5" s="1"/>
  <c r="F13" i="5"/>
  <c r="K7" i="5" s="1"/>
  <c r="F14" i="5"/>
  <c r="L7" i="5" s="1"/>
  <c r="F15" i="5"/>
  <c r="M7" i="5" s="1"/>
  <c r="F16" i="5"/>
  <c r="K8" i="5" s="1"/>
  <c r="F17" i="5"/>
  <c r="L8" i="5" s="1"/>
  <c r="F18" i="5"/>
  <c r="M8" i="5" s="1"/>
  <c r="F19" i="5"/>
  <c r="K9" i="5" s="1"/>
  <c r="F20" i="5"/>
  <c r="L9" i="5" s="1"/>
  <c r="F21" i="5"/>
  <c r="M9" i="5" s="1"/>
  <c r="F22" i="5"/>
  <c r="K10" i="5" s="1"/>
  <c r="F23" i="5"/>
  <c r="L10" i="5" s="1"/>
  <c r="F24" i="5"/>
  <c r="M10" i="5" s="1"/>
  <c r="F25" i="5"/>
  <c r="K11" i="5" s="1"/>
  <c r="F26" i="5"/>
  <c r="L11" i="5" s="1"/>
  <c r="F27" i="5"/>
  <c r="M11" i="5" s="1"/>
  <c r="F28" i="5"/>
  <c r="K12" i="5" s="1"/>
  <c r="F29" i="5"/>
  <c r="L12" i="5" s="1"/>
  <c r="F30" i="5"/>
  <c r="M12" i="5" s="1"/>
  <c r="F4" i="5"/>
  <c r="K4" i="5" s="1"/>
  <c r="B12" i="7"/>
  <c r="K12" i="7" s="1"/>
  <c r="J12" i="7"/>
  <c r="I12" i="7"/>
  <c r="H12" i="7"/>
  <c r="G12" i="7"/>
  <c r="F12" i="7"/>
  <c r="E12" i="7"/>
  <c r="D12" i="7"/>
  <c r="C12" i="7"/>
  <c r="B13" i="7"/>
  <c r="J13" i="7"/>
  <c r="K13" i="7" s="1"/>
  <c r="M13" i="7" s="1"/>
  <c r="I13" i="7"/>
  <c r="H13" i="7"/>
  <c r="G13" i="7"/>
  <c r="F13" i="7"/>
  <c r="E13" i="7"/>
  <c r="D13" i="7"/>
  <c r="C13" i="7"/>
  <c r="L13" i="7" s="1"/>
  <c r="J10" i="7"/>
  <c r="I10" i="7"/>
  <c r="H10" i="7"/>
  <c r="G10" i="7"/>
  <c r="F10" i="7"/>
  <c r="E10" i="7"/>
  <c r="D10" i="7"/>
  <c r="C10" i="7"/>
  <c r="B10" i="7"/>
  <c r="AG12" i="6"/>
  <c r="J11" i="7" s="1"/>
  <c r="AG11" i="6"/>
  <c r="I11" i="7" s="1"/>
  <c r="AG10" i="6"/>
  <c r="H11" i="7" s="1"/>
  <c r="AG9" i="6"/>
  <c r="G11" i="7" s="1"/>
  <c r="AG8" i="6"/>
  <c r="F11" i="7" s="1"/>
  <c r="AG7" i="6"/>
  <c r="E11" i="7" s="1"/>
  <c r="AG6" i="6"/>
  <c r="D11" i="7" s="1"/>
  <c r="AG5" i="6"/>
  <c r="C11" i="7" s="1"/>
  <c r="AH11" i="6"/>
  <c r="AH10" i="6"/>
  <c r="AH9" i="6"/>
  <c r="AH8" i="6"/>
  <c r="AH7" i="6"/>
  <c r="AH6" i="6"/>
  <c r="AH5" i="6"/>
  <c r="W158" i="6"/>
  <c r="V158" i="6"/>
  <c r="U158" i="6"/>
  <c r="T158" i="6"/>
  <c r="S158" i="6"/>
  <c r="R158" i="6"/>
  <c r="Q158" i="6"/>
  <c r="P158" i="6"/>
  <c r="O158" i="6"/>
  <c r="W157" i="6"/>
  <c r="W159" i="6" s="1"/>
  <c r="V157" i="6"/>
  <c r="V159" i="6" s="1"/>
  <c r="U157" i="6"/>
  <c r="U159" i="6" s="1"/>
  <c r="T157" i="6"/>
  <c r="T159" i="6" s="1"/>
  <c r="S157" i="6"/>
  <c r="S159" i="6" s="1"/>
  <c r="R157" i="6"/>
  <c r="R159" i="6" s="1"/>
  <c r="Q157" i="6"/>
  <c r="Q159" i="6" s="1"/>
  <c r="P157" i="6"/>
  <c r="P159" i="6" s="1"/>
  <c r="O157" i="6"/>
  <c r="O159" i="6" s="1"/>
  <c r="X156" i="6"/>
  <c r="X155" i="6"/>
  <c r="X154" i="6"/>
  <c r="X153" i="6"/>
  <c r="X152" i="6"/>
  <c r="X151" i="6"/>
  <c r="X150" i="6"/>
  <c r="X149" i="6"/>
  <c r="X148" i="6"/>
  <c r="X147" i="6"/>
  <c r="X146" i="6"/>
  <c r="X145" i="6"/>
  <c r="X144" i="6"/>
  <c r="X143" i="6"/>
  <c r="X142" i="6"/>
  <c r="X141" i="6"/>
  <c r="X140" i="6"/>
  <c r="X139" i="6"/>
  <c r="X138" i="6"/>
  <c r="X137" i="6"/>
  <c r="X136" i="6"/>
  <c r="X135" i="6"/>
  <c r="X134" i="6"/>
  <c r="X133" i="6"/>
  <c r="X132" i="6"/>
  <c r="X131" i="6"/>
  <c r="X130" i="6"/>
  <c r="X129" i="6"/>
  <c r="X128" i="6"/>
  <c r="X127" i="6"/>
  <c r="W118" i="6"/>
  <c r="V118" i="6"/>
  <c r="U118" i="6"/>
  <c r="T118" i="6"/>
  <c r="S118" i="6"/>
  <c r="R118" i="6"/>
  <c r="Q118" i="6"/>
  <c r="P118" i="6"/>
  <c r="O118" i="6"/>
  <c r="W117" i="6"/>
  <c r="W119" i="6" s="1"/>
  <c r="V117" i="6"/>
  <c r="V119" i="6" s="1"/>
  <c r="U117" i="6"/>
  <c r="U119" i="6" s="1"/>
  <c r="T117" i="6"/>
  <c r="T119" i="6" s="1"/>
  <c r="S117" i="6"/>
  <c r="S119" i="6" s="1"/>
  <c r="R117" i="6"/>
  <c r="R119" i="6" s="1"/>
  <c r="Q117" i="6"/>
  <c r="Q119" i="6" s="1"/>
  <c r="P117" i="6"/>
  <c r="P119" i="6" s="1"/>
  <c r="O117" i="6"/>
  <c r="X116" i="6"/>
  <c r="X115" i="6"/>
  <c r="X114" i="6"/>
  <c r="X113" i="6"/>
  <c r="X112" i="6"/>
  <c r="X111" i="6"/>
  <c r="X110" i="6"/>
  <c r="X109" i="6"/>
  <c r="X108" i="6"/>
  <c r="X107" i="6"/>
  <c r="X106" i="6"/>
  <c r="X105" i="6"/>
  <c r="X104" i="6"/>
  <c r="X103" i="6"/>
  <c r="X102" i="6"/>
  <c r="X101" i="6"/>
  <c r="X100" i="6"/>
  <c r="X99" i="6"/>
  <c r="X98" i="6"/>
  <c r="X97" i="6"/>
  <c r="X96" i="6"/>
  <c r="X95" i="6"/>
  <c r="X94" i="6"/>
  <c r="X93" i="6"/>
  <c r="X92" i="6"/>
  <c r="X91" i="6"/>
  <c r="X90" i="6"/>
  <c r="X89" i="6"/>
  <c r="X88" i="6"/>
  <c r="X87" i="6"/>
  <c r="W78" i="6"/>
  <c r="V78" i="6"/>
  <c r="U78" i="6"/>
  <c r="T78" i="6"/>
  <c r="S78" i="6"/>
  <c r="R78" i="6"/>
  <c r="Q78" i="6"/>
  <c r="P78" i="6"/>
  <c r="O78" i="6"/>
  <c r="W77" i="6"/>
  <c r="W79" i="6" s="1"/>
  <c r="V77" i="6"/>
  <c r="V79" i="6" s="1"/>
  <c r="U77" i="6"/>
  <c r="U79" i="6" s="1"/>
  <c r="T77" i="6"/>
  <c r="T79" i="6" s="1"/>
  <c r="S77" i="6"/>
  <c r="S79" i="6" s="1"/>
  <c r="R77" i="6"/>
  <c r="R79" i="6" s="1"/>
  <c r="Q77" i="6"/>
  <c r="Q79" i="6" s="1"/>
  <c r="P77" i="6"/>
  <c r="P79" i="6" s="1"/>
  <c r="O77" i="6"/>
  <c r="O79" i="6" s="1"/>
  <c r="X76" i="6"/>
  <c r="X75" i="6"/>
  <c r="X74" i="6"/>
  <c r="X73" i="6"/>
  <c r="X72" i="6"/>
  <c r="X71" i="6"/>
  <c r="X70" i="6"/>
  <c r="X69" i="6"/>
  <c r="X68" i="6"/>
  <c r="X67" i="6"/>
  <c r="X66" i="6"/>
  <c r="X65" i="6"/>
  <c r="X64" i="6"/>
  <c r="X63" i="6"/>
  <c r="X62" i="6"/>
  <c r="X61" i="6"/>
  <c r="X60" i="6"/>
  <c r="X59" i="6"/>
  <c r="X58" i="6"/>
  <c r="X57" i="6"/>
  <c r="X56" i="6"/>
  <c r="X55" i="6"/>
  <c r="X54" i="6"/>
  <c r="X53" i="6"/>
  <c r="X52" i="6"/>
  <c r="X51" i="6"/>
  <c r="X50" i="6"/>
  <c r="X49" i="6"/>
  <c r="X48" i="6"/>
  <c r="X47" i="6"/>
  <c r="W36" i="6"/>
  <c r="V36" i="6"/>
  <c r="U36" i="6"/>
  <c r="T36" i="6"/>
  <c r="S36" i="6"/>
  <c r="R36" i="6"/>
  <c r="Q36" i="6"/>
  <c r="P36" i="6"/>
  <c r="O36" i="6"/>
  <c r="W35" i="6"/>
  <c r="W37" i="6" s="1"/>
  <c r="V35" i="6"/>
  <c r="V37" i="6" s="1"/>
  <c r="U35" i="6"/>
  <c r="U37" i="6" s="1"/>
  <c r="T35" i="6"/>
  <c r="T37" i="6" s="1"/>
  <c r="S35" i="6"/>
  <c r="S37" i="6" s="1"/>
  <c r="R35" i="6"/>
  <c r="R37" i="6" s="1"/>
  <c r="Q35" i="6"/>
  <c r="Q37" i="6" s="1"/>
  <c r="P35" i="6"/>
  <c r="P37" i="6" s="1"/>
  <c r="O35" i="6"/>
  <c r="O37" i="6" s="1"/>
  <c r="X34" i="6"/>
  <c r="X33" i="6"/>
  <c r="X32" i="6"/>
  <c r="X31" i="6"/>
  <c r="X30" i="6"/>
  <c r="X29" i="6"/>
  <c r="X28" i="6"/>
  <c r="X27" i="6"/>
  <c r="X26" i="6"/>
  <c r="X25" i="6"/>
  <c r="X24" i="6"/>
  <c r="X23" i="6"/>
  <c r="X22" i="6"/>
  <c r="X21" i="6"/>
  <c r="X20" i="6"/>
  <c r="X19" i="6"/>
  <c r="X18" i="6"/>
  <c r="X17" i="6"/>
  <c r="X16" i="6"/>
  <c r="X15" i="6"/>
  <c r="X14" i="6"/>
  <c r="X13" i="6"/>
  <c r="X12" i="6"/>
  <c r="X11" i="6"/>
  <c r="X10" i="6"/>
  <c r="X9" i="6"/>
  <c r="X8" i="6"/>
  <c r="X7" i="6"/>
  <c r="X6" i="6"/>
  <c r="X5" i="6"/>
  <c r="J157" i="6"/>
  <c r="F117" i="6"/>
  <c r="I157" i="6"/>
  <c r="H157" i="6"/>
  <c r="G157" i="6"/>
  <c r="F157" i="6"/>
  <c r="E157" i="6"/>
  <c r="D157" i="6"/>
  <c r="C157" i="6"/>
  <c r="B157" i="6"/>
  <c r="J117" i="6"/>
  <c r="I117" i="6"/>
  <c r="H117" i="6"/>
  <c r="G117" i="6"/>
  <c r="E117" i="6"/>
  <c r="D117" i="6"/>
  <c r="C117" i="6"/>
  <c r="B117" i="6"/>
  <c r="S13" i="7" l="1"/>
  <c r="O119" i="6"/>
  <c r="AA9" i="5"/>
  <c r="AA5" i="5"/>
  <c r="AA10" i="5"/>
  <c r="AA4" i="5"/>
  <c r="K18" i="5"/>
  <c r="AA6" i="5"/>
  <c r="AA11" i="5"/>
  <c r="AA7" i="5"/>
  <c r="AA12" i="5"/>
  <c r="AA8" i="5"/>
  <c r="K19" i="5"/>
  <c r="L12" i="7"/>
  <c r="K11" i="7"/>
  <c r="M11" i="7" s="1"/>
  <c r="Y11" i="7" s="1"/>
  <c r="Z11" i="7" s="1"/>
  <c r="L10" i="7"/>
  <c r="K10" i="7"/>
  <c r="L11" i="7"/>
  <c r="O5" i="5"/>
  <c r="C5" i="7" s="1"/>
  <c r="U13" i="7" l="1"/>
  <c r="V13" i="7" s="1"/>
  <c r="AG11" i="7"/>
  <c r="AH11" i="7" s="1"/>
  <c r="W11" i="7"/>
  <c r="X11" i="7" s="1"/>
  <c r="U12" i="7"/>
  <c r="V12" i="7" s="1"/>
  <c r="AC11" i="7"/>
  <c r="AD11" i="7" s="1"/>
  <c r="M12" i="7"/>
  <c r="S12" i="7" s="1"/>
  <c r="T12" i="7" s="1"/>
  <c r="AA11" i="7"/>
  <c r="AB11" i="7" s="1"/>
  <c r="U11" i="7"/>
  <c r="V11" i="7" s="1"/>
  <c r="S11" i="7"/>
  <c r="T11" i="7" s="1"/>
  <c r="M10" i="7"/>
  <c r="Y10" i="7" s="1"/>
  <c r="Z10" i="7" s="1"/>
  <c r="AI11" i="7"/>
  <c r="AJ11" i="7" s="1"/>
  <c r="AC12" i="7"/>
  <c r="AD12" i="7" s="1"/>
  <c r="AE11" i="7"/>
  <c r="AF11" i="7" s="1"/>
  <c r="Y12" i="7"/>
  <c r="Z12" i="7" s="1"/>
  <c r="N6" i="5"/>
  <c r="O10" i="5"/>
  <c r="H5" i="7" s="1"/>
  <c r="N5" i="5"/>
  <c r="M20" i="5"/>
  <c r="N12" i="5"/>
  <c r="O11" i="5"/>
  <c r="I5" i="7" s="1"/>
  <c r="L20" i="5"/>
  <c r="K20" i="5"/>
  <c r="N10" i="5"/>
  <c r="N9" i="5"/>
  <c r="M19" i="5"/>
  <c r="O9" i="5"/>
  <c r="G5" i="7" s="1"/>
  <c r="N8" i="5"/>
  <c r="L19" i="5"/>
  <c r="O7" i="5"/>
  <c r="E5" i="7" s="1"/>
  <c r="N7" i="5"/>
  <c r="M13" i="5"/>
  <c r="O6" i="5"/>
  <c r="D5" i="7" s="1"/>
  <c r="L13" i="5"/>
  <c r="L18" i="5"/>
  <c r="N18" i="5" s="1"/>
  <c r="O18" i="5" s="1"/>
  <c r="AA21" i="5" s="1"/>
  <c r="AC21" i="5" s="1"/>
  <c r="N4" i="5"/>
  <c r="O4" i="5"/>
  <c r="B5" i="7" s="1"/>
  <c r="O8" i="5"/>
  <c r="F5" i="7" s="1"/>
  <c r="O12" i="5"/>
  <c r="J5" i="7" s="1"/>
  <c r="K13" i="5"/>
  <c r="N11" i="5"/>
  <c r="AI13" i="7" l="1"/>
  <c r="AJ13" i="7" s="1"/>
  <c r="Y13" i="7"/>
  <c r="Z13" i="7" s="1"/>
  <c r="AG13" i="7"/>
  <c r="AH13" i="7" s="1"/>
  <c r="K5" i="7"/>
  <c r="N13" i="5"/>
  <c r="U4" i="5" s="1"/>
  <c r="L5" i="7"/>
  <c r="AE12" i="7"/>
  <c r="AF12" i="7" s="1"/>
  <c r="AA12" i="7"/>
  <c r="AB12" i="7" s="1"/>
  <c r="AE13" i="7"/>
  <c r="AF13" i="7" s="1"/>
  <c r="AA13" i="7"/>
  <c r="AB13" i="7" s="1"/>
  <c r="W13" i="7"/>
  <c r="X13" i="7" s="1"/>
  <c r="AC13" i="7"/>
  <c r="AD13" i="7" s="1"/>
  <c r="T13" i="7"/>
  <c r="AG10" i="7"/>
  <c r="AH10" i="7" s="1"/>
  <c r="W10" i="7"/>
  <c r="X10" i="7" s="1"/>
  <c r="AC10" i="7"/>
  <c r="AD10" i="7" s="1"/>
  <c r="AI12" i="7"/>
  <c r="AJ12" i="7" s="1"/>
  <c r="AI10" i="7"/>
  <c r="AJ10" i="7" s="1"/>
  <c r="AE10" i="7"/>
  <c r="AF10" i="7" s="1"/>
  <c r="S10" i="7"/>
  <c r="T10" i="7" s="1"/>
  <c r="AA10" i="7"/>
  <c r="AB10" i="7" s="1"/>
  <c r="U10" i="7"/>
  <c r="V10" i="7" s="1"/>
  <c r="AG12" i="7"/>
  <c r="AH12" i="7" s="1"/>
  <c r="W12" i="7"/>
  <c r="X12" i="7" s="1"/>
  <c r="M21" i="5"/>
  <c r="M22" i="5" s="1"/>
  <c r="AA27" i="5" s="1"/>
  <c r="N20" i="5"/>
  <c r="O20" i="5" s="1"/>
  <c r="L21" i="5"/>
  <c r="L22" i="5" s="1"/>
  <c r="N19" i="5"/>
  <c r="O19" i="5" s="1"/>
  <c r="K21" i="5"/>
  <c r="K22" i="5" s="1"/>
  <c r="O13" i="5"/>
  <c r="U7" i="5" l="1"/>
  <c r="U10" i="5"/>
  <c r="S20" i="5" s="1"/>
  <c r="T20" i="5" s="1"/>
  <c r="U6" i="5"/>
  <c r="S17" i="5" s="1"/>
  <c r="T17" i="5" s="1"/>
  <c r="U5" i="5"/>
  <c r="U9" i="5"/>
  <c r="S19" i="5" s="1"/>
  <c r="T19" i="5" s="1"/>
  <c r="M5" i="7"/>
  <c r="AE5" i="7" s="1"/>
  <c r="AF5" i="7" s="1"/>
  <c r="N22" i="5"/>
  <c r="N21" i="5"/>
  <c r="J77" i="6"/>
  <c r="I77" i="6"/>
  <c r="H77" i="6"/>
  <c r="G77" i="6"/>
  <c r="F77" i="6"/>
  <c r="E77" i="6"/>
  <c r="D77" i="6"/>
  <c r="C77" i="6"/>
  <c r="B77" i="6"/>
  <c r="J35" i="6"/>
  <c r="I35" i="6"/>
  <c r="H35" i="6"/>
  <c r="G35" i="6"/>
  <c r="F35" i="6"/>
  <c r="E35" i="6"/>
  <c r="D35" i="6"/>
  <c r="C35" i="6"/>
  <c r="B35" i="6"/>
  <c r="AA5" i="7" l="1"/>
  <c r="AB5" i="7" s="1"/>
  <c r="AG5" i="7"/>
  <c r="AH5" i="7" s="1"/>
  <c r="W5" i="7"/>
  <c r="X5" i="7" s="1"/>
  <c r="U5" i="7"/>
  <c r="V5" i="7" s="1"/>
  <c r="AI5" i="7"/>
  <c r="AJ5" i="7" s="1"/>
  <c r="V11" i="5"/>
  <c r="S21" i="5" s="1"/>
  <c r="T21" i="5" s="1"/>
  <c r="S18" i="5"/>
  <c r="T18" i="5" s="1"/>
  <c r="AC5" i="7"/>
  <c r="AD5" i="7" s="1"/>
  <c r="Y5" i="7"/>
  <c r="Z5" i="7" s="1"/>
  <c r="U8" i="5"/>
  <c r="S22" i="5" s="1"/>
  <c r="S23" i="5"/>
  <c r="S5" i="7"/>
  <c r="T5" i="7" s="1"/>
  <c r="K12" i="4"/>
  <c r="M10" i="4"/>
  <c r="L10" i="4"/>
  <c r="L9" i="4"/>
  <c r="G30" i="4"/>
  <c r="H30" i="4" s="1"/>
  <c r="M12" i="4" s="1"/>
  <c r="G29" i="4"/>
  <c r="H29" i="4" s="1"/>
  <c r="L12" i="4" s="1"/>
  <c r="G28" i="4"/>
  <c r="H28" i="4" s="1"/>
  <c r="G27" i="4"/>
  <c r="H27" i="4" s="1"/>
  <c r="M11" i="4" s="1"/>
  <c r="G26" i="4"/>
  <c r="G25" i="4"/>
  <c r="G24" i="4"/>
  <c r="H24" i="4" s="1"/>
  <c r="G23" i="4"/>
  <c r="H23" i="4" s="1"/>
  <c r="G22" i="4"/>
  <c r="H22" i="4" s="1"/>
  <c r="K10" i="4" s="1"/>
  <c r="G21" i="4"/>
  <c r="H21" i="4" s="1"/>
  <c r="M9" i="4" s="1"/>
  <c r="G20" i="4"/>
  <c r="H20" i="4" s="1"/>
  <c r="G19" i="4"/>
  <c r="H19" i="4" s="1"/>
  <c r="K9" i="4" s="1"/>
  <c r="G18" i="4"/>
  <c r="G17" i="4"/>
  <c r="G16" i="4"/>
  <c r="H16" i="4" s="1"/>
  <c r="K8" i="4" s="1"/>
  <c r="G15" i="4"/>
  <c r="H15" i="4" s="1"/>
  <c r="M7" i="4" s="1"/>
  <c r="G14" i="4"/>
  <c r="H14" i="4" s="1"/>
  <c r="L7" i="4" s="1"/>
  <c r="G13" i="4"/>
  <c r="H13" i="4" s="1"/>
  <c r="K7" i="4" s="1"/>
  <c r="G12" i="4"/>
  <c r="H12" i="4" s="1"/>
  <c r="M6" i="4" s="1"/>
  <c r="G11" i="4"/>
  <c r="H11" i="4" s="1"/>
  <c r="L6" i="4" s="1"/>
  <c r="G10" i="4"/>
  <c r="G9" i="4"/>
  <c r="G8" i="4"/>
  <c r="H8" i="4" s="1"/>
  <c r="L5" i="4" s="1"/>
  <c r="G7" i="4"/>
  <c r="H7" i="4" s="1"/>
  <c r="K5" i="4" s="1"/>
  <c r="G6" i="4"/>
  <c r="H6" i="4" s="1"/>
  <c r="M4" i="4" s="1"/>
  <c r="G5" i="4"/>
  <c r="H5" i="4" s="1"/>
  <c r="L4" i="4" s="1"/>
  <c r="K4" i="4"/>
  <c r="H26" i="4"/>
  <c r="L11" i="4" s="1"/>
  <c r="H25" i="4"/>
  <c r="K11" i="4" s="1"/>
  <c r="H18" i="4"/>
  <c r="M8" i="4" s="1"/>
  <c r="H17" i="4"/>
  <c r="L8" i="4" s="1"/>
  <c r="H10" i="4"/>
  <c r="K6" i="4" s="1"/>
  <c r="H9" i="4"/>
  <c r="M5" i="4" s="1"/>
  <c r="I11" i="3"/>
  <c r="J7" i="3"/>
  <c r="J6" i="3"/>
  <c r="I6" i="3"/>
  <c r="I5" i="3"/>
  <c r="D31" i="3"/>
  <c r="E31" i="3" s="1"/>
  <c r="F31" i="3" s="1"/>
  <c r="K12" i="3" s="1"/>
  <c r="D30" i="3"/>
  <c r="E30" i="3" s="1"/>
  <c r="F30" i="3" s="1"/>
  <c r="J12" i="3" s="1"/>
  <c r="D29" i="3"/>
  <c r="E29" i="3" s="1"/>
  <c r="F29" i="3" s="1"/>
  <c r="I12" i="3" s="1"/>
  <c r="D28" i="3"/>
  <c r="E28" i="3" s="1"/>
  <c r="F28" i="3" s="1"/>
  <c r="K11" i="3" s="1"/>
  <c r="E27" i="3"/>
  <c r="F27" i="3" s="1"/>
  <c r="J11" i="3" s="1"/>
  <c r="D27" i="3"/>
  <c r="D26" i="3"/>
  <c r="E26" i="3" s="1"/>
  <c r="F26" i="3" s="1"/>
  <c r="D25" i="3"/>
  <c r="E25" i="3" s="1"/>
  <c r="F25" i="3" s="1"/>
  <c r="K10" i="3" s="1"/>
  <c r="D24" i="3"/>
  <c r="E24" i="3" s="1"/>
  <c r="F24" i="3" s="1"/>
  <c r="J10" i="3" s="1"/>
  <c r="D23" i="3"/>
  <c r="E23" i="3" s="1"/>
  <c r="F23" i="3" s="1"/>
  <c r="I10" i="3" s="1"/>
  <c r="D22" i="3"/>
  <c r="E22" i="3" s="1"/>
  <c r="F22" i="3" s="1"/>
  <c r="K9" i="3" s="1"/>
  <c r="D21" i="3"/>
  <c r="E21" i="3" s="1"/>
  <c r="F21" i="3" s="1"/>
  <c r="J9" i="3" s="1"/>
  <c r="D20" i="3"/>
  <c r="E20" i="3" s="1"/>
  <c r="F20" i="3" s="1"/>
  <c r="I9" i="3" s="1"/>
  <c r="D19" i="3"/>
  <c r="E19" i="3" s="1"/>
  <c r="F19" i="3" s="1"/>
  <c r="K8" i="3" s="1"/>
  <c r="D18" i="3"/>
  <c r="E18" i="3" s="1"/>
  <c r="F18" i="3" s="1"/>
  <c r="J8" i="3" s="1"/>
  <c r="D17" i="3"/>
  <c r="E17" i="3" s="1"/>
  <c r="F17" i="3" s="1"/>
  <c r="I8" i="3" s="1"/>
  <c r="D16" i="3"/>
  <c r="E16" i="3" s="1"/>
  <c r="F16" i="3" s="1"/>
  <c r="K7" i="3" s="1"/>
  <c r="D15" i="3"/>
  <c r="E15" i="3" s="1"/>
  <c r="F15" i="3" s="1"/>
  <c r="D14" i="3"/>
  <c r="E14" i="3" s="1"/>
  <c r="F14" i="3" s="1"/>
  <c r="I7" i="3" s="1"/>
  <c r="D13" i="3"/>
  <c r="E13" i="3" s="1"/>
  <c r="F13" i="3" s="1"/>
  <c r="K6" i="3" s="1"/>
  <c r="D12" i="3"/>
  <c r="E12" i="3" s="1"/>
  <c r="F12" i="3" s="1"/>
  <c r="D11" i="3"/>
  <c r="E11" i="3" s="1"/>
  <c r="F11" i="3" s="1"/>
  <c r="D10" i="3"/>
  <c r="E10" i="3" s="1"/>
  <c r="F10" i="3" s="1"/>
  <c r="K5" i="3" s="1"/>
  <c r="D9" i="3"/>
  <c r="E9" i="3" s="1"/>
  <c r="F9" i="3" s="1"/>
  <c r="J5" i="3" s="1"/>
  <c r="D8" i="3"/>
  <c r="E8" i="3" s="1"/>
  <c r="F8" i="3" s="1"/>
  <c r="F7" i="3"/>
  <c r="K4" i="3" s="1"/>
  <c r="D6" i="3"/>
  <c r="E6" i="3" s="1"/>
  <c r="F6" i="3" s="1"/>
  <c r="J4" i="3" s="1"/>
  <c r="D5" i="3"/>
  <c r="E4" i="2"/>
  <c r="G12" i="2"/>
  <c r="F12" i="2"/>
  <c r="E12" i="2"/>
  <c r="G11" i="2"/>
  <c r="F11" i="2"/>
  <c r="E11" i="2"/>
  <c r="G10" i="2"/>
  <c r="F10" i="2"/>
  <c r="E10" i="2"/>
  <c r="F9" i="2"/>
  <c r="G8" i="2"/>
  <c r="F8" i="2"/>
  <c r="E8" i="2"/>
  <c r="AA11" i="2" s="1"/>
  <c r="G7" i="2"/>
  <c r="F7" i="2"/>
  <c r="E7" i="2"/>
  <c r="G6" i="2"/>
  <c r="F6" i="2"/>
  <c r="E6" i="2"/>
  <c r="G5" i="2"/>
  <c r="F5" i="2"/>
  <c r="E5" i="2"/>
  <c r="G4" i="2"/>
  <c r="U21" i="5" l="1"/>
  <c r="V21" i="5" s="1"/>
  <c r="U20" i="5"/>
  <c r="V20" i="5" s="1"/>
  <c r="U17" i="5"/>
  <c r="V17" i="5" s="1"/>
  <c r="U19" i="5"/>
  <c r="V19" i="5" s="1"/>
  <c r="U18" i="5"/>
  <c r="V18" i="5" s="1"/>
  <c r="N9" i="4"/>
  <c r="M19" i="4"/>
  <c r="O9" i="4"/>
  <c r="G3" i="7" s="1"/>
  <c r="N8" i="4"/>
  <c r="L19" i="4"/>
  <c r="O8" i="4"/>
  <c r="F3" i="7" s="1"/>
  <c r="K19" i="4"/>
  <c r="O7" i="4"/>
  <c r="E3" i="7" s="1"/>
  <c r="N7" i="4"/>
  <c r="O12" i="4"/>
  <c r="J3" i="7" s="1"/>
  <c r="N6" i="4"/>
  <c r="M18" i="4"/>
  <c r="O6" i="4"/>
  <c r="D3" i="7" s="1"/>
  <c r="O5" i="4"/>
  <c r="C3" i="7" s="1"/>
  <c r="N5" i="4"/>
  <c r="L18" i="4"/>
  <c r="O11" i="4"/>
  <c r="I3" i="7" s="1"/>
  <c r="L20" i="4"/>
  <c r="M13" i="4"/>
  <c r="O10" i="4"/>
  <c r="H3" i="7" s="1"/>
  <c r="K20" i="4"/>
  <c r="N10" i="4"/>
  <c r="N12" i="4"/>
  <c r="M20" i="4"/>
  <c r="N4" i="4"/>
  <c r="K18" i="4"/>
  <c r="O4" i="4"/>
  <c r="B3" i="7" s="1"/>
  <c r="E5" i="3"/>
  <c r="F5" i="3" s="1"/>
  <c r="I4" i="3" s="1"/>
  <c r="H7" i="2"/>
  <c r="K6" i="2" s="1"/>
  <c r="I9" i="2"/>
  <c r="E13" i="2"/>
  <c r="L6" i="3"/>
  <c r="M9" i="3"/>
  <c r="G4" i="7" s="1"/>
  <c r="K19" i="3"/>
  <c r="L9" i="3"/>
  <c r="J13" i="3"/>
  <c r="K13" i="3"/>
  <c r="L8" i="3"/>
  <c r="J19" i="3"/>
  <c r="L11" i="3"/>
  <c r="M7" i="3"/>
  <c r="E4" i="7" s="1"/>
  <c r="I19" i="3"/>
  <c r="L10" i="3"/>
  <c r="I20" i="3"/>
  <c r="M12" i="3"/>
  <c r="J4" i="7" s="1"/>
  <c r="M5" i="3"/>
  <c r="C4" i="7" s="1"/>
  <c r="M11" i="3"/>
  <c r="I4" i="7" s="1"/>
  <c r="J20" i="3"/>
  <c r="M6" i="3"/>
  <c r="D4" i="7" s="1"/>
  <c r="L7" i="3"/>
  <c r="K18" i="3"/>
  <c r="L12" i="3"/>
  <c r="L5" i="3"/>
  <c r="J18" i="3"/>
  <c r="K20" i="3"/>
  <c r="G13" i="2"/>
  <c r="I10" i="2"/>
  <c r="H6" i="7" s="1"/>
  <c r="I7" i="2"/>
  <c r="E6" i="7" s="1"/>
  <c r="H11" i="2"/>
  <c r="L7" i="2" s="1"/>
  <c r="I8" i="2"/>
  <c r="F6" i="7" s="1"/>
  <c r="L13" i="4"/>
  <c r="N11" i="4"/>
  <c r="K13" i="4"/>
  <c r="M8" i="3"/>
  <c r="F4" i="7" s="1"/>
  <c r="M10" i="3"/>
  <c r="H4" i="7" s="1"/>
  <c r="F13" i="2"/>
  <c r="H6" i="2"/>
  <c r="M5" i="2" s="1"/>
  <c r="I5" i="2"/>
  <c r="C6" i="7" s="1"/>
  <c r="H10" i="2"/>
  <c r="K7" i="2" s="1"/>
  <c r="I11" i="2"/>
  <c r="I6" i="7" s="1"/>
  <c r="I12" i="2"/>
  <c r="J6" i="7" s="1"/>
  <c r="H4" i="2"/>
  <c r="H8" i="2"/>
  <c r="L6" i="2" s="1"/>
  <c r="H12" i="2"/>
  <c r="M7" i="2" s="1"/>
  <c r="I4" i="2"/>
  <c r="H5" i="2"/>
  <c r="L5" i="2" s="1"/>
  <c r="H9" i="2"/>
  <c r="M6" i="2" s="1"/>
  <c r="I6" i="2"/>
  <c r="D6" i="7" s="1"/>
  <c r="G6" i="7" l="1"/>
  <c r="N20" i="4"/>
  <c r="O20" i="4" s="1"/>
  <c r="K3" i="7"/>
  <c r="N19" i="4"/>
  <c r="O19" i="4" s="1"/>
  <c r="L21" i="4"/>
  <c r="L22" i="4" s="1"/>
  <c r="M21" i="4"/>
  <c r="M22" i="4" s="1"/>
  <c r="L3" i="7"/>
  <c r="N18" i="4"/>
  <c r="K21" i="4"/>
  <c r="N13" i="4"/>
  <c r="N25" i="4" s="1"/>
  <c r="J21" i="3"/>
  <c r="J22" i="3" s="1"/>
  <c r="I18" i="3"/>
  <c r="L4" i="3"/>
  <c r="I13" i="3"/>
  <c r="L13" i="3" s="1"/>
  <c r="R16" i="3" s="1"/>
  <c r="R17" i="3" s="1"/>
  <c r="M4" i="3"/>
  <c r="B4" i="7" s="1"/>
  <c r="L19" i="3"/>
  <c r="M19" i="3" s="1"/>
  <c r="K21" i="3"/>
  <c r="K22" i="3" s="1"/>
  <c r="L20" i="3"/>
  <c r="H13" i="2"/>
  <c r="M11" i="2" s="1"/>
  <c r="M12" i="2" s="1"/>
  <c r="S12" i="2" s="1"/>
  <c r="M6" i="7"/>
  <c r="U6" i="7" s="1"/>
  <c r="V6" i="7" s="1"/>
  <c r="I13" i="2"/>
  <c r="B6" i="7"/>
  <c r="L18" i="3"/>
  <c r="I21" i="3"/>
  <c r="N6" i="2"/>
  <c r="O6" i="2" s="1"/>
  <c r="R20" i="2" s="1"/>
  <c r="K5" i="2"/>
  <c r="K8" i="2" s="1"/>
  <c r="L8" i="2"/>
  <c r="L9" i="2" s="1"/>
  <c r="R24" i="2" s="1"/>
  <c r="M8" i="2"/>
  <c r="M9" i="2" s="1"/>
  <c r="R25" i="2" s="1"/>
  <c r="N7" i="2"/>
  <c r="O7" i="2" s="1"/>
  <c r="R21" i="2" s="1"/>
  <c r="M4" i="7" l="1"/>
  <c r="AC4" i="7" s="1"/>
  <c r="AD4" i="7" s="1"/>
  <c r="W6" i="7"/>
  <c r="X6" i="7" s="1"/>
  <c r="M3" i="7"/>
  <c r="AI3" i="7" s="1"/>
  <c r="AJ3" i="7" s="1"/>
  <c r="L39" i="4"/>
  <c r="M39" i="4" s="1"/>
  <c r="N21" i="4"/>
  <c r="L42" i="4"/>
  <c r="M42" i="4" s="1"/>
  <c r="K22" i="4"/>
  <c r="L41" i="4"/>
  <c r="M41" i="4" s="1"/>
  <c r="N22" i="4"/>
  <c r="O18" i="4"/>
  <c r="L45" i="4"/>
  <c r="L44" i="4"/>
  <c r="M44" i="4" s="1"/>
  <c r="R19" i="3"/>
  <c r="J29" i="3" s="1"/>
  <c r="K29" i="3" s="1"/>
  <c r="M20" i="3"/>
  <c r="R21" i="3"/>
  <c r="J30" i="3" s="1"/>
  <c r="K30" i="3" s="1"/>
  <c r="J34" i="3"/>
  <c r="R22" i="3"/>
  <c r="J31" i="3" s="1"/>
  <c r="K31" i="3" s="1"/>
  <c r="R18" i="3"/>
  <c r="J28" i="3" s="1"/>
  <c r="K28" i="3" s="1"/>
  <c r="M13" i="2"/>
  <c r="S6" i="2" s="1"/>
  <c r="T6" i="2" s="1"/>
  <c r="S6" i="7"/>
  <c r="T6" i="7" s="1"/>
  <c r="M14" i="2"/>
  <c r="S7" i="2" s="1"/>
  <c r="Y6" i="7"/>
  <c r="Z6" i="7" s="1"/>
  <c r="AG6" i="7"/>
  <c r="AH6" i="7" s="1"/>
  <c r="AA6" i="7"/>
  <c r="AB6" i="7" s="1"/>
  <c r="AE6" i="7"/>
  <c r="AF6" i="7" s="1"/>
  <c r="AI6" i="7"/>
  <c r="AJ6" i="7" s="1"/>
  <c r="AC6" i="7"/>
  <c r="AD6" i="7" s="1"/>
  <c r="M17" i="2"/>
  <c r="S9" i="2" s="1"/>
  <c r="T9" i="2" s="1"/>
  <c r="N5" i="2"/>
  <c r="O5" i="2" s="1"/>
  <c r="R19" i="2" s="1"/>
  <c r="L22" i="3"/>
  <c r="M18" i="3"/>
  <c r="AI4" i="7"/>
  <c r="AJ4" i="7" s="1"/>
  <c r="AE4" i="7"/>
  <c r="AF4" i="7" s="1"/>
  <c r="U4" i="7"/>
  <c r="V4" i="7" s="1"/>
  <c r="W4" i="7"/>
  <c r="X4" i="7" s="1"/>
  <c r="AG4" i="7"/>
  <c r="AH4" i="7" s="1"/>
  <c r="L21" i="3"/>
  <c r="I22" i="3"/>
  <c r="K9" i="2"/>
  <c r="R23" i="2" s="1"/>
  <c r="N8" i="2"/>
  <c r="S34" i="4" l="1"/>
  <c r="U34" i="4" s="1"/>
  <c r="N39" i="4"/>
  <c r="O39" i="4" s="1"/>
  <c r="N40" i="4"/>
  <c r="AA4" i="7"/>
  <c r="AB4" i="7" s="1"/>
  <c r="Y4" i="7"/>
  <c r="Z4" i="7" s="1"/>
  <c r="S4" i="7"/>
  <c r="T4" i="7" s="1"/>
  <c r="M16" i="2"/>
  <c r="N18" i="2" s="1"/>
  <c r="S10" i="2" s="1"/>
  <c r="W3" i="7"/>
  <c r="X3" i="7" s="1"/>
  <c r="AC3" i="7"/>
  <c r="AD3" i="7" s="1"/>
  <c r="AE3" i="7"/>
  <c r="AF3" i="7" s="1"/>
  <c r="S3" i="7"/>
  <c r="T3" i="7" s="1"/>
  <c r="U3" i="7"/>
  <c r="V3" i="7" s="1"/>
  <c r="AA3" i="7"/>
  <c r="AB3" i="7" s="1"/>
  <c r="AG3" i="7"/>
  <c r="AH3" i="7" s="1"/>
  <c r="Y3" i="7"/>
  <c r="Z3" i="7" s="1"/>
  <c r="N41" i="4"/>
  <c r="O41" i="4" s="1"/>
  <c r="N42" i="4"/>
  <c r="O42" i="4" s="1"/>
  <c r="L40" i="4"/>
  <c r="M40" i="4" s="1"/>
  <c r="L43" i="4"/>
  <c r="M43" i="4" s="1"/>
  <c r="N43" i="4" s="1"/>
  <c r="O43" i="4" s="1"/>
  <c r="R20" i="3"/>
  <c r="J33" i="3" s="1"/>
  <c r="K33" i="3" s="1"/>
  <c r="L31" i="3" s="1"/>
  <c r="M31" i="3" s="1"/>
  <c r="R23" i="3"/>
  <c r="J32" i="3" s="1"/>
  <c r="K32" i="3" s="1"/>
  <c r="M15" i="2"/>
  <c r="S11" i="2" s="1"/>
  <c r="T11" i="2" s="1"/>
  <c r="Q15" i="2" s="1"/>
  <c r="S15" i="2" s="1"/>
  <c r="O40" i="4" l="1"/>
  <c r="S8" i="2"/>
  <c r="T8" i="2" s="1"/>
  <c r="R26" i="2"/>
  <c r="T23" i="2" s="1"/>
  <c r="R16" i="2"/>
  <c r="R22" i="2"/>
  <c r="T19" i="2" s="1"/>
  <c r="U6" i="2"/>
  <c r="V6" i="2" s="1"/>
  <c r="L32" i="3"/>
  <c r="M32" i="3" s="1"/>
  <c r="L28" i="3"/>
  <c r="M28" i="3" s="1"/>
  <c r="L29" i="3"/>
  <c r="M29" i="3" s="1"/>
  <c r="L30" i="3"/>
  <c r="M30" i="3" s="1"/>
  <c r="U8" i="2"/>
  <c r="U9" i="2"/>
  <c r="T10" i="2"/>
  <c r="U10" i="2" s="1"/>
  <c r="T7" i="2"/>
  <c r="U7" i="2" s="1"/>
  <c r="T25" i="2" l="1"/>
  <c r="T24" i="2"/>
  <c r="T20" i="2"/>
  <c r="T21" i="2"/>
  <c r="V8" i="2"/>
  <c r="V10" i="2"/>
  <c r="V7" i="2"/>
  <c r="V9" i="2"/>
  <c r="I41" i="1" l="1"/>
  <c r="H41" i="1"/>
  <c r="G41" i="1"/>
  <c r="I40" i="1"/>
  <c r="H40" i="1"/>
  <c r="G40" i="1"/>
  <c r="I39" i="1"/>
  <c r="H39" i="1"/>
  <c r="K39" i="1" s="1"/>
  <c r="H9" i="7" s="1"/>
  <c r="G39" i="1"/>
  <c r="I38" i="1"/>
  <c r="H38" i="1"/>
  <c r="G38" i="1"/>
  <c r="I37" i="1"/>
  <c r="H37" i="1"/>
  <c r="G37" i="1"/>
  <c r="K37" i="1" s="1"/>
  <c r="F9" i="7" s="1"/>
  <c r="I36" i="1"/>
  <c r="H36" i="1"/>
  <c r="G36" i="1"/>
  <c r="I35" i="1"/>
  <c r="H35" i="1"/>
  <c r="J35" i="1" s="1"/>
  <c r="O35" i="1" s="1"/>
  <c r="G35" i="1"/>
  <c r="I34" i="1"/>
  <c r="H34" i="1"/>
  <c r="G34" i="1"/>
  <c r="I33" i="1"/>
  <c r="H33" i="1"/>
  <c r="G33" i="1"/>
  <c r="K33" i="1" s="1"/>
  <c r="B9" i="7" s="1"/>
  <c r="K41" i="1"/>
  <c r="J9" i="7" s="1"/>
  <c r="I28" i="1"/>
  <c r="H28" i="1"/>
  <c r="G28" i="1"/>
  <c r="I27" i="1"/>
  <c r="H27" i="1"/>
  <c r="G27" i="1"/>
  <c r="I26" i="1"/>
  <c r="I25" i="1"/>
  <c r="H25" i="1"/>
  <c r="AG24" i="1" s="1"/>
  <c r="G25" i="1"/>
  <c r="I24" i="1"/>
  <c r="AG23" i="1" s="1"/>
  <c r="H24" i="1"/>
  <c r="G24" i="1"/>
  <c r="I23" i="1"/>
  <c r="H23" i="1"/>
  <c r="G23" i="1"/>
  <c r="AG22" i="1" s="1"/>
  <c r="I22" i="1"/>
  <c r="H22" i="1"/>
  <c r="G22" i="1"/>
  <c r="AG21" i="1" s="1"/>
  <c r="I21" i="1"/>
  <c r="H21" i="1"/>
  <c r="G21" i="1"/>
  <c r="I20" i="1"/>
  <c r="H20" i="1"/>
  <c r="G20" i="1"/>
  <c r="I15" i="1"/>
  <c r="I14" i="1"/>
  <c r="I13" i="1"/>
  <c r="I12" i="1"/>
  <c r="I11" i="1"/>
  <c r="AL9" i="1" s="1"/>
  <c r="I10" i="1"/>
  <c r="I9" i="1"/>
  <c r="I8" i="1"/>
  <c r="I7" i="1"/>
  <c r="H15" i="1"/>
  <c r="G15" i="1"/>
  <c r="AL13" i="1" s="1"/>
  <c r="H14" i="1"/>
  <c r="G14" i="1"/>
  <c r="H13" i="1"/>
  <c r="G13" i="1"/>
  <c r="H12" i="1"/>
  <c r="G12" i="1"/>
  <c r="AL10" i="1" s="1"/>
  <c r="H11" i="1"/>
  <c r="G11" i="1"/>
  <c r="H10" i="1"/>
  <c r="G10" i="1"/>
  <c r="H9" i="1"/>
  <c r="G9" i="1"/>
  <c r="AL7" i="1" s="1"/>
  <c r="G8" i="1"/>
  <c r="AL6" i="1" s="1"/>
  <c r="H7" i="1"/>
  <c r="AL5" i="1" s="1"/>
  <c r="AG20" i="1" l="1"/>
  <c r="K26" i="1"/>
  <c r="AG25" i="1"/>
  <c r="AG26" i="1"/>
  <c r="AG27" i="1"/>
  <c r="AG19" i="1"/>
  <c r="AL8" i="1"/>
  <c r="AL11" i="1"/>
  <c r="AL12" i="1"/>
  <c r="G29" i="1"/>
  <c r="K23" i="1"/>
  <c r="E8" i="7" s="1"/>
  <c r="J10" i="1"/>
  <c r="M10" i="1" s="1"/>
  <c r="K14" i="1"/>
  <c r="I7" i="7" s="1"/>
  <c r="K27" i="1"/>
  <c r="K9" i="7"/>
  <c r="L9" i="7"/>
  <c r="K8" i="1"/>
  <c r="C7" i="7" s="1"/>
  <c r="I29" i="1"/>
  <c r="J23" i="1"/>
  <c r="M23" i="1" s="1"/>
  <c r="J24" i="1"/>
  <c r="N23" i="1" s="1"/>
  <c r="K35" i="1"/>
  <c r="D9" i="7" s="1"/>
  <c r="K12" i="1"/>
  <c r="K10" i="1"/>
  <c r="K9" i="1"/>
  <c r="K13" i="1"/>
  <c r="K22" i="1"/>
  <c r="H8" i="7"/>
  <c r="J8" i="1"/>
  <c r="N9" i="1" s="1"/>
  <c r="K15" i="1"/>
  <c r="J12" i="1"/>
  <c r="O10" i="1" s="1"/>
  <c r="K7" i="1"/>
  <c r="K11" i="1"/>
  <c r="H16" i="1"/>
  <c r="J27" i="1"/>
  <c r="N24" i="1" s="1"/>
  <c r="J22" i="1"/>
  <c r="O22" i="1" s="1"/>
  <c r="J39" i="1"/>
  <c r="M37" i="1" s="1"/>
  <c r="J33" i="1"/>
  <c r="M35" i="1" s="1"/>
  <c r="K34" i="1"/>
  <c r="C9" i="7" s="1"/>
  <c r="K36" i="1"/>
  <c r="E9" i="7" s="1"/>
  <c r="J37" i="1"/>
  <c r="N36" i="1" s="1"/>
  <c r="K38" i="1"/>
  <c r="G9" i="7" s="1"/>
  <c r="K40" i="1"/>
  <c r="I9" i="7" s="1"/>
  <c r="J41" i="1"/>
  <c r="O37" i="1" s="1"/>
  <c r="K20" i="1"/>
  <c r="J21" i="1"/>
  <c r="N22" i="1" s="1"/>
  <c r="K24" i="1"/>
  <c r="J25" i="1"/>
  <c r="O23" i="1" s="1"/>
  <c r="K28" i="1"/>
  <c r="I42" i="1"/>
  <c r="H29" i="1"/>
  <c r="J34" i="1"/>
  <c r="N35" i="1" s="1"/>
  <c r="J36" i="1"/>
  <c r="M36" i="1" s="1"/>
  <c r="J38" i="1"/>
  <c r="O36" i="1" s="1"/>
  <c r="J40" i="1"/>
  <c r="N37" i="1" s="1"/>
  <c r="H42" i="1"/>
  <c r="G42" i="1"/>
  <c r="I16" i="1"/>
  <c r="J15" i="1"/>
  <c r="J7" i="1"/>
  <c r="J9" i="1"/>
  <c r="O9" i="1" s="1"/>
  <c r="J11" i="1"/>
  <c r="N10" i="1" s="1"/>
  <c r="J13" i="1"/>
  <c r="M11" i="1" s="1"/>
  <c r="G16" i="1"/>
  <c r="J20" i="1"/>
  <c r="K21" i="1"/>
  <c r="K25" i="1"/>
  <c r="J28" i="1"/>
  <c r="J14" i="1"/>
  <c r="O24" i="1" l="1"/>
  <c r="O25" i="1" s="1"/>
  <c r="O26" i="1" s="1"/>
  <c r="AJ28" i="1" s="1"/>
  <c r="O38" i="1"/>
  <c r="O39" i="1" s="1"/>
  <c r="N25" i="1"/>
  <c r="N26" i="1" s="1"/>
  <c r="AJ27" i="1" s="1"/>
  <c r="P37" i="1"/>
  <c r="Q37" i="1" s="1"/>
  <c r="M9" i="7"/>
  <c r="U9" i="7" s="1"/>
  <c r="V9" i="7" s="1"/>
  <c r="P35" i="1"/>
  <c r="Q35" i="1" s="1"/>
  <c r="B7" i="7"/>
  <c r="B8" i="7"/>
  <c r="P10" i="1"/>
  <c r="Q10" i="1" s="1"/>
  <c r="AH9" i="1" s="1"/>
  <c r="E7" i="7"/>
  <c r="L7" i="7" s="1"/>
  <c r="N38" i="1"/>
  <c r="N39" i="1" s="1"/>
  <c r="F7" i="7"/>
  <c r="J7" i="7"/>
  <c r="K7" i="7" s="1"/>
  <c r="D8" i="7"/>
  <c r="C8" i="7"/>
  <c r="L8" i="7" s="1"/>
  <c r="D7" i="7"/>
  <c r="I8" i="7"/>
  <c r="J42" i="1"/>
  <c r="U34" i="1" s="1"/>
  <c r="J8" i="7"/>
  <c r="P23" i="1"/>
  <c r="Q23" i="1" s="1"/>
  <c r="AJ23" i="1" s="1"/>
  <c r="G8" i="7"/>
  <c r="J29" i="1"/>
  <c r="U21" i="1" s="1"/>
  <c r="U22" i="1" s="1"/>
  <c r="Z28" i="1" s="1"/>
  <c r="F8" i="7"/>
  <c r="H7" i="7"/>
  <c r="G7" i="7"/>
  <c r="K8" i="7"/>
  <c r="M9" i="1"/>
  <c r="P9" i="1" s="1"/>
  <c r="J16" i="1"/>
  <c r="N11" i="1"/>
  <c r="N12" i="1" s="1"/>
  <c r="N13" i="1" s="1"/>
  <c r="AH13" i="1" s="1"/>
  <c r="P36" i="1"/>
  <c r="Q36" i="1" s="1"/>
  <c r="M22" i="1"/>
  <c r="O12" i="1"/>
  <c r="O13" i="1" s="1"/>
  <c r="AH14" i="1" s="1"/>
  <c r="M38" i="1"/>
  <c r="P24" i="1" l="1"/>
  <c r="Q24" i="1" s="1"/>
  <c r="AJ24" i="1" s="1"/>
  <c r="Z23" i="1"/>
  <c r="AA23" i="1" s="1"/>
  <c r="AG9" i="7"/>
  <c r="AH9" i="7" s="1"/>
  <c r="U23" i="1"/>
  <c r="Z22" i="1" s="1"/>
  <c r="AA22" i="1" s="1"/>
  <c r="M12" i="1"/>
  <c r="W9" i="7"/>
  <c r="X9" i="7" s="1"/>
  <c r="Y9" i="7"/>
  <c r="Z9" i="7" s="1"/>
  <c r="AA9" i="7"/>
  <c r="AB9" i="7" s="1"/>
  <c r="AI9" i="7"/>
  <c r="AJ9" i="7" s="1"/>
  <c r="AE9" i="7"/>
  <c r="AF9" i="7" s="1"/>
  <c r="AC9" i="7"/>
  <c r="AD9" i="7" s="1"/>
  <c r="S9" i="7"/>
  <c r="T9" i="7" s="1"/>
  <c r="M7" i="7"/>
  <c r="W7" i="7" s="1"/>
  <c r="X7" i="7" s="1"/>
  <c r="U8" i="1"/>
  <c r="U40" i="1"/>
  <c r="Z38" i="1" s="1"/>
  <c r="AA38" i="1" s="1"/>
  <c r="U36" i="1"/>
  <c r="Z35" i="1" s="1"/>
  <c r="AA35" i="1" s="1"/>
  <c r="U37" i="1"/>
  <c r="U35" i="1"/>
  <c r="U39" i="1"/>
  <c r="Z37" i="1" s="1"/>
  <c r="AA37" i="1" s="1"/>
  <c r="M8" i="7"/>
  <c r="AE8" i="7" s="1"/>
  <c r="AF8" i="7" s="1"/>
  <c r="P11" i="1"/>
  <c r="AH10" i="1" s="1"/>
  <c r="AH8" i="1"/>
  <c r="M39" i="1"/>
  <c r="P39" i="1"/>
  <c r="P38" i="1"/>
  <c r="M25" i="1"/>
  <c r="U27" i="1" s="1"/>
  <c r="Z25" i="1" s="1"/>
  <c r="AA25" i="1" s="1"/>
  <c r="P22" i="1"/>
  <c r="U26" i="1" s="1"/>
  <c r="Z24" i="1" s="1"/>
  <c r="AA24" i="1" s="1"/>
  <c r="U14" i="1" l="1"/>
  <c r="Z12" i="1" s="1"/>
  <c r="AA12" i="1" s="1"/>
  <c r="Z27" i="1"/>
  <c r="AA27" i="1" s="1"/>
  <c r="AI18" i="1" s="1"/>
  <c r="M13" i="1"/>
  <c r="AH12" i="1" s="1"/>
  <c r="AG7" i="7"/>
  <c r="AH7" i="7" s="1"/>
  <c r="P12" i="1"/>
  <c r="AI7" i="7"/>
  <c r="AJ7" i="7" s="1"/>
  <c r="Y7" i="7"/>
  <c r="Z7" i="7" s="1"/>
  <c r="P13" i="1"/>
  <c r="U7" i="7"/>
  <c r="V7" i="7" s="1"/>
  <c r="AA7" i="7"/>
  <c r="AB7" i="7" s="1"/>
  <c r="AC7" i="7"/>
  <c r="AD7" i="7" s="1"/>
  <c r="S7" i="7"/>
  <c r="T7" i="7" s="1"/>
  <c r="AE7" i="7"/>
  <c r="AF7" i="7" s="1"/>
  <c r="AF14" i="7" s="1"/>
  <c r="Y8" i="7"/>
  <c r="Z8" i="7" s="1"/>
  <c r="AC8" i="7"/>
  <c r="AD8" i="7" s="1"/>
  <c r="AA8" i="7"/>
  <c r="AB8" i="7" s="1"/>
  <c r="U8" i="7"/>
  <c r="V8" i="7" s="1"/>
  <c r="AG8" i="7"/>
  <c r="AH8" i="7" s="1"/>
  <c r="U38" i="1"/>
  <c r="Z40" i="1" s="1"/>
  <c r="AA40" i="1" s="1"/>
  <c r="AB37" i="1" s="1"/>
  <c r="AC37" i="1" s="1"/>
  <c r="Z41" i="1"/>
  <c r="Z15" i="1"/>
  <c r="Z9" i="1"/>
  <c r="AA9" i="1" s="1"/>
  <c r="Z10" i="1"/>
  <c r="AA10" i="1" s="1"/>
  <c r="W8" i="7"/>
  <c r="X8" i="7" s="1"/>
  <c r="X14" i="7" s="1"/>
  <c r="S8" i="7"/>
  <c r="T8" i="7" s="1"/>
  <c r="AI8" i="7"/>
  <c r="AJ8" i="7" s="1"/>
  <c r="V41" i="1"/>
  <c r="Z39" i="1" s="1"/>
  <c r="AA39" i="1" s="1"/>
  <c r="Z36" i="1"/>
  <c r="AA36" i="1" s="1"/>
  <c r="V14" i="7"/>
  <c r="V28" i="1"/>
  <c r="Z26" i="1" s="1"/>
  <c r="AA26" i="1" s="1"/>
  <c r="U13" i="1"/>
  <c r="AA11" i="1" s="1"/>
  <c r="Q22" i="1"/>
  <c r="AJ22" i="1" s="1"/>
  <c r="P25" i="1"/>
  <c r="P26" i="1"/>
  <c r="M26" i="1"/>
  <c r="AJ26" i="1" s="1"/>
  <c r="Z14" i="7" l="1"/>
  <c r="AB25" i="1"/>
  <c r="AC25" i="1" s="1"/>
  <c r="AB26" i="1"/>
  <c r="AC26" i="1" s="1"/>
  <c r="AB23" i="1"/>
  <c r="AC23" i="1" s="1"/>
  <c r="AD14" i="7"/>
  <c r="AB39" i="1"/>
  <c r="AC39" i="1" s="1"/>
  <c r="AB24" i="1"/>
  <c r="AC24" i="1" s="1"/>
  <c r="AB22" i="1"/>
  <c r="AC22" i="1" s="1"/>
  <c r="T14" i="7"/>
  <c r="AH14" i="7"/>
  <c r="AJ14" i="7"/>
  <c r="AB14" i="7"/>
  <c r="AB38" i="1"/>
  <c r="AC38" i="1" s="1"/>
  <c r="AB36" i="1"/>
  <c r="AC36" i="1" s="1"/>
  <c r="AB35" i="1"/>
  <c r="AC35" i="1" s="1"/>
  <c r="V15" i="1"/>
  <c r="Z13" i="1" s="1"/>
  <c r="AA13" i="1" s="1"/>
  <c r="AJ25" i="1" l="1"/>
  <c r="AL22" i="1" s="1"/>
  <c r="AJ19" i="1"/>
  <c r="AK18" i="1"/>
  <c r="AH11" i="1"/>
  <c r="AB10" i="1"/>
  <c r="AC10" i="1" s="1"/>
  <c r="AB9" i="1"/>
  <c r="AC9" i="1" s="1"/>
  <c r="AC11" i="1"/>
  <c r="AB12" i="1"/>
  <c r="AC12" i="1" s="1"/>
  <c r="AB13" i="1"/>
  <c r="AC13" i="1" s="1"/>
  <c r="AJ8" i="1" l="1"/>
  <c r="AJ9" i="1"/>
  <c r="AL23" i="1"/>
  <c r="AL24" i="1"/>
</calcChain>
</file>

<file path=xl/sharedStrings.xml><?xml version="1.0" encoding="utf-8"?>
<sst xmlns="http://schemas.openxmlformats.org/spreadsheetml/2006/main" count="1024" uniqueCount="172">
  <si>
    <t>UJI WARNA</t>
  </si>
  <si>
    <t>KODE SAMPEL</t>
  </si>
  <si>
    <t>L</t>
  </si>
  <si>
    <t>a</t>
  </si>
  <si>
    <t>b</t>
  </si>
  <si>
    <t>T1M1 U1</t>
  </si>
  <si>
    <t>T1M1 U2</t>
  </si>
  <si>
    <t>T1M1 U3</t>
  </si>
  <si>
    <t>T1M2 U1</t>
  </si>
  <si>
    <t>T1M2 U2</t>
  </si>
  <si>
    <t>T1M2 U3</t>
  </si>
  <si>
    <t>T1M3 U1</t>
  </si>
  <si>
    <t>T1M3 U2</t>
  </si>
  <si>
    <t>T1M3 U3</t>
  </si>
  <si>
    <t>T2M1 U1</t>
  </si>
  <si>
    <t>T2M1 U2</t>
  </si>
  <si>
    <t>T2M1 U3</t>
  </si>
  <si>
    <t>T2M2 U1</t>
  </si>
  <si>
    <t>T2M2 U2</t>
  </si>
  <si>
    <t>T2M2 U3</t>
  </si>
  <si>
    <t>T2M3 U1</t>
  </si>
  <si>
    <t>T2M3 U2</t>
  </si>
  <si>
    <t>T2M3 U3</t>
  </si>
  <si>
    <t>T3M1 U1</t>
  </si>
  <si>
    <t>T3M1 U2</t>
  </si>
  <si>
    <t>T3M1 U3</t>
  </si>
  <si>
    <t>T3M2 U1</t>
  </si>
  <si>
    <t>T3M2 U2</t>
  </si>
  <si>
    <t>T3M2 U3</t>
  </si>
  <si>
    <t>T3M3 U1</t>
  </si>
  <si>
    <t>T3M3 U2</t>
  </si>
  <si>
    <t>T3M3 U3</t>
  </si>
  <si>
    <t xml:space="preserve">Perlakuan </t>
  </si>
  <si>
    <t>Ulangan 1</t>
  </si>
  <si>
    <t>Ulangan 2</t>
  </si>
  <si>
    <t>Total</t>
  </si>
  <si>
    <t>Rerata</t>
  </si>
  <si>
    <t>Ulangan 3</t>
  </si>
  <si>
    <t>T1M1</t>
  </si>
  <si>
    <t>T1M2</t>
  </si>
  <si>
    <t>T1M3</t>
  </si>
  <si>
    <t>T2M1</t>
  </si>
  <si>
    <t>T2M2</t>
  </si>
  <si>
    <t>T2M3</t>
  </si>
  <si>
    <t>T3M1</t>
  </si>
  <si>
    <t>T3M2</t>
  </si>
  <si>
    <t>T3M3</t>
  </si>
  <si>
    <t>Redness (a)</t>
  </si>
  <si>
    <t>Lightness (L)</t>
  </si>
  <si>
    <t>Yellowness (b)</t>
  </si>
  <si>
    <t xml:space="preserve">Tabel 2 arah </t>
  </si>
  <si>
    <t>T</t>
  </si>
  <si>
    <t>T1</t>
  </si>
  <si>
    <t>T2</t>
  </si>
  <si>
    <t>T3</t>
  </si>
  <si>
    <t>Tabel analisa ragam</t>
  </si>
  <si>
    <t>SK</t>
  </si>
  <si>
    <t>db</t>
  </si>
  <si>
    <t>JK</t>
  </si>
  <si>
    <t>KT</t>
  </si>
  <si>
    <t>F hit</t>
  </si>
  <si>
    <t>F 0,05</t>
  </si>
  <si>
    <t>F 0,01</t>
  </si>
  <si>
    <t>Kelompok</t>
  </si>
  <si>
    <t>Perlakuan</t>
  </si>
  <si>
    <t xml:space="preserve">Galat </t>
  </si>
  <si>
    <t>UJI TEKSTUR</t>
  </si>
  <si>
    <t xml:space="preserve"> KODE SAMPEL</t>
  </si>
  <si>
    <t>TEKSTUR (N)</t>
  </si>
  <si>
    <t>rerata</t>
  </si>
  <si>
    <t>UJI KADAR PROTEIN</t>
  </si>
  <si>
    <t>Berat Sampel</t>
  </si>
  <si>
    <t>Hasil Titrasi (ml)</t>
  </si>
  <si>
    <t>Hit 1</t>
  </si>
  <si>
    <t>Hit 2</t>
  </si>
  <si>
    <t>%Protein</t>
  </si>
  <si>
    <t>BLANGKO</t>
  </si>
  <si>
    <t>total</t>
  </si>
  <si>
    <t>Rata rata</t>
  </si>
  <si>
    <t>KADAR AIR</t>
  </si>
  <si>
    <t>kode sampel</t>
  </si>
  <si>
    <t xml:space="preserve">berat cawan </t>
  </si>
  <si>
    <t xml:space="preserve">berat sampel </t>
  </si>
  <si>
    <t>c-a</t>
  </si>
  <si>
    <t>kadar air</t>
  </si>
  <si>
    <t xml:space="preserve">oven 5 jam </t>
  </si>
  <si>
    <t>oven 2 (30mnt)</t>
  </si>
  <si>
    <t>M</t>
  </si>
  <si>
    <t>M1</t>
  </si>
  <si>
    <t>M2</t>
  </si>
  <si>
    <t>M3</t>
  </si>
  <si>
    <t>RERATA</t>
  </si>
  <si>
    <t>AROMA</t>
  </si>
  <si>
    <t>PANELIS</t>
  </si>
  <si>
    <t>Rata- rata</t>
  </si>
  <si>
    <t>WARNA</t>
  </si>
  <si>
    <t>Rata-rata</t>
  </si>
  <si>
    <t>VITAMIN C</t>
  </si>
  <si>
    <t>hasil titrasi (ml)</t>
  </si>
  <si>
    <t>TEKSTUR</t>
  </si>
  <si>
    <t>RASA</t>
  </si>
  <si>
    <t>TOTAL</t>
  </si>
  <si>
    <t>RATA-RATA</t>
  </si>
  <si>
    <r>
      <t>TOTAL</t>
    </r>
    <r>
      <rPr>
        <sz val="11"/>
        <color theme="1"/>
        <rFont val="Calibri"/>
        <family val="2"/>
      </rPr>
      <t>ʌ</t>
    </r>
  </si>
  <si>
    <t>faktor pengenceran</t>
  </si>
  <si>
    <t>berat sampel (mg)</t>
  </si>
  <si>
    <t>X2</t>
  </si>
  <si>
    <t>Total Ranking</t>
  </si>
  <si>
    <t>Titik kritis</t>
  </si>
  <si>
    <t>Kadar Vitamin C (%)</t>
  </si>
  <si>
    <t>Parameter</t>
  </si>
  <si>
    <t>Nilai Perlakuan</t>
  </si>
  <si>
    <t>Nilai</t>
  </si>
  <si>
    <t>Selisih</t>
  </si>
  <si>
    <t>Terbaik</t>
  </si>
  <si>
    <t>Terjelek</t>
  </si>
  <si>
    <t>Organoleptik Warna</t>
  </si>
  <si>
    <t>Organoleptik Aroma</t>
  </si>
  <si>
    <t>Organoleptik Rasa</t>
  </si>
  <si>
    <t>Organoleptik Tekstur</t>
  </si>
  <si>
    <t>Kadar Air</t>
  </si>
  <si>
    <t>Kadar Protein</t>
  </si>
  <si>
    <t>Vitamin C</t>
  </si>
  <si>
    <t>Tekstur Analyzer</t>
  </si>
  <si>
    <t>Warna (L*)</t>
  </si>
  <si>
    <t>Warna (a*)</t>
  </si>
  <si>
    <t>Warna (b*)</t>
  </si>
  <si>
    <t>kadar air pada mie daun kelor biasanya berkisar antara 30 sampai 70%</t>
  </si>
  <si>
    <t>Bobot</t>
  </si>
  <si>
    <t>Normal</t>
  </si>
  <si>
    <t>NE</t>
  </si>
  <si>
    <t>NN</t>
  </si>
  <si>
    <t>**</t>
  </si>
  <si>
    <t>Kesimpulan, jadi perlakuan terbaik adalah penambahan tepung daun kelor dengan proporsi minyak kedelai pada perlakuan ke-9</t>
  </si>
  <si>
    <t>Notasi</t>
  </si>
  <si>
    <t>JKK</t>
  </si>
  <si>
    <t>FK</t>
  </si>
  <si>
    <t>JKT</t>
  </si>
  <si>
    <t>JKP</t>
  </si>
  <si>
    <t>JKG</t>
  </si>
  <si>
    <t>J.K. T</t>
  </si>
  <si>
    <t>J.K. M</t>
  </si>
  <si>
    <t>TxM</t>
  </si>
  <si>
    <t>J.K. INTERAKSI TxM</t>
  </si>
  <si>
    <t>(L*)</t>
  </si>
  <si>
    <t>(a*)</t>
  </si>
  <si>
    <t>(b*)</t>
  </si>
  <si>
    <t>t</t>
  </si>
  <si>
    <t>r</t>
  </si>
  <si>
    <t>berat total</t>
  </si>
  <si>
    <t>keterangan: tn (tidak nyata)</t>
  </si>
  <si>
    <t xml:space="preserve"> * ( berbeda nyata)</t>
  </si>
  <si>
    <t>** (sangat berbeda nyata)</t>
  </si>
  <si>
    <t>Keterangan: Tidak diperlukan uji lanjut dikarenakan</t>
  </si>
  <si>
    <t>hasil interaksi antar sampel menunjukkan tidak nyata (tn)</t>
  </si>
  <si>
    <t>Keterangan</t>
  </si>
  <si>
    <t>Akar KTG/t</t>
  </si>
  <si>
    <t>BNJ Tabel</t>
  </si>
  <si>
    <t>BNJ Hit</t>
  </si>
  <si>
    <t>BNJ 5 %</t>
  </si>
  <si>
    <t>c</t>
  </si>
  <si>
    <t>ST. DEVISIASI</t>
  </si>
  <si>
    <t>ST. Devisiasi</t>
  </si>
  <si>
    <t>Akar KTG/r</t>
  </si>
  <si>
    <t>tn</t>
  </si>
  <si>
    <t>ST.DEV T</t>
  </si>
  <si>
    <t>ST. DEV M</t>
  </si>
  <si>
    <t>T&lt;X2</t>
  </si>
  <si>
    <t>H0 diterima</t>
  </si>
  <si>
    <t>T&gt;X2</t>
  </si>
  <si>
    <t>H1 diterima</t>
  </si>
  <si>
    <t>* (berbeda nyata)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</si>
</sst>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%"/>
    <numFmt numFmtId="168" formatCode="0.000000"/>
    <numFmt numFmtId="169" formatCode="0.00000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82E0FE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5CEED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2" fontId="2" fillId="0" borderId="1" xfId="0" applyNumberFormat="1" applyFont="1" applyBorder="1"/>
    <xf numFmtId="2" fontId="1" fillId="0" borderId="1" xfId="0" applyNumberFormat="1" applyFont="1" applyBorder="1"/>
    <xf numFmtId="2" fontId="1" fillId="0" borderId="0" xfId="0" applyNumberFormat="1" applyFont="1"/>
    <xf numFmtId="0" fontId="3" fillId="0" borderId="2" xfId="0" applyFont="1" applyBorder="1"/>
    <xf numFmtId="0" fontId="4" fillId="0" borderId="1" xfId="0" applyFont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2" fontId="0" fillId="0" borderId="1" xfId="0" applyNumberFormat="1" applyBorder="1" applyAlignment="1">
      <alignment horizont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/>
    <xf numFmtId="0" fontId="6" fillId="0" borderId="0" xfId="0" applyFont="1"/>
    <xf numFmtId="0" fontId="6" fillId="0" borderId="1" xfId="0" applyFont="1" applyBorder="1"/>
    <xf numFmtId="2" fontId="6" fillId="0" borderId="1" xfId="0" applyNumberFormat="1" applyFont="1" applyBorder="1"/>
    <xf numFmtId="2" fontId="6" fillId="3" borderId="1" xfId="0" applyNumberFormat="1" applyFont="1" applyFill="1" applyBorder="1"/>
    <xf numFmtId="0" fontId="6" fillId="3" borderId="1" xfId="0" applyFont="1" applyFill="1" applyBorder="1"/>
    <xf numFmtId="0" fontId="0" fillId="0" borderId="1" xfId="0" applyBorder="1"/>
    <xf numFmtId="2" fontId="0" fillId="0" borderId="1" xfId="0" applyNumberFormat="1" applyBorder="1"/>
    <xf numFmtId="0" fontId="8" fillId="0" borderId="0" xfId="0" applyFont="1"/>
    <xf numFmtId="166" fontId="2" fillId="0" borderId="1" xfId="0" applyNumberFormat="1" applyFont="1" applyBorder="1"/>
    <xf numFmtId="0" fontId="9" fillId="0" borderId="1" xfId="0" applyFont="1" applyBorder="1"/>
    <xf numFmtId="2" fontId="9" fillId="0" borderId="1" xfId="0" applyNumberFormat="1" applyFont="1" applyBorder="1"/>
    <xf numFmtId="164" fontId="1" fillId="0" borderId="1" xfId="0" applyNumberFormat="1" applyFont="1" applyBorder="1"/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6" fontId="1" fillId="0" borderId="1" xfId="0" applyNumberFormat="1" applyFont="1" applyBorder="1"/>
    <xf numFmtId="165" fontId="2" fillId="0" borderId="1" xfId="0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0" fontId="12" fillId="0" borderId="0" xfId="0" applyFont="1"/>
    <xf numFmtId="0" fontId="0" fillId="4" borderId="0" xfId="0" applyFill="1"/>
    <xf numFmtId="0" fontId="0" fillId="5" borderId="1" xfId="0" applyFill="1" applyBorder="1"/>
    <xf numFmtId="0" fontId="0" fillId="5" borderId="0" xfId="0" applyFill="1"/>
    <xf numFmtId="0" fontId="0" fillId="5" borderId="3" xfId="0" applyFill="1" applyBorder="1"/>
    <xf numFmtId="2" fontId="6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/>
    <xf numFmtId="0" fontId="3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167" fontId="3" fillId="6" borderId="1" xfId="0" applyNumberFormat="1" applyFont="1" applyFill="1" applyBorder="1" applyAlignment="1">
      <alignment horizontal="center" vertical="center"/>
    </xf>
    <xf numFmtId="0" fontId="0" fillId="6" borderId="1" xfId="0" applyFill="1" applyBorder="1"/>
    <xf numFmtId="166" fontId="0" fillId="0" borderId="1" xfId="0" applyNumberFormat="1" applyBorder="1"/>
    <xf numFmtId="165" fontId="0" fillId="0" borderId="1" xfId="0" applyNumberFormat="1" applyBorder="1"/>
    <xf numFmtId="165" fontId="5" fillId="0" borderId="1" xfId="0" applyNumberFormat="1" applyFont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0" fillId="6" borderId="8" xfId="0" applyFill="1" applyBorder="1"/>
    <xf numFmtId="0" fontId="3" fillId="6" borderId="1" xfId="0" applyFont="1" applyFill="1" applyBorder="1"/>
    <xf numFmtId="0" fontId="3" fillId="0" borderId="1" xfId="0" applyFont="1" applyBorder="1"/>
    <xf numFmtId="2" fontId="3" fillId="0" borderId="1" xfId="0" applyNumberFormat="1" applyFont="1" applyBorder="1"/>
    <xf numFmtId="0" fontId="0" fillId="6" borderId="0" xfId="0" applyFill="1"/>
    <xf numFmtId="0" fontId="0" fillId="7" borderId="0" xfId="0" applyFill="1" applyAlignment="1">
      <alignment horizontal="center" vertical="center"/>
    </xf>
    <xf numFmtId="0" fontId="6" fillId="0" borderId="11" xfId="0" applyFont="1" applyBorder="1"/>
    <xf numFmtId="0" fontId="11" fillId="0" borderId="0" xfId="0" applyFont="1" applyAlignment="1">
      <alignment horizontal="center"/>
    </xf>
    <xf numFmtId="164" fontId="5" fillId="0" borderId="0" xfId="0" applyNumberFormat="1" applyFont="1" applyAlignment="1">
      <alignment horizontal="center" vertical="center"/>
    </xf>
    <xf numFmtId="0" fontId="0" fillId="8" borderId="0" xfId="0" applyFill="1"/>
    <xf numFmtId="169" fontId="0" fillId="0" borderId="1" xfId="0" applyNumberFormat="1" applyBorder="1"/>
    <xf numFmtId="168" fontId="0" fillId="0" borderId="1" xfId="0" applyNumberFormat="1" applyBorder="1"/>
    <xf numFmtId="0" fontId="6" fillId="4" borderId="1" xfId="0" applyFont="1" applyFill="1" applyBorder="1"/>
    <xf numFmtId="0" fontId="1" fillId="4" borderId="1" xfId="0" applyFont="1" applyFill="1" applyBorder="1"/>
    <xf numFmtId="0" fontId="2" fillId="4" borderId="1" xfId="0" applyFont="1" applyFill="1" applyBorder="1"/>
    <xf numFmtId="0" fontId="4" fillId="4" borderId="1" xfId="0" applyFont="1" applyFill="1" applyBorder="1" applyAlignment="1">
      <alignment vertical="center"/>
    </xf>
    <xf numFmtId="0" fontId="10" fillId="4" borderId="0" xfId="0" applyFont="1" applyFill="1"/>
    <xf numFmtId="0" fontId="4" fillId="4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6" fillId="10" borderId="1" xfId="0" applyFont="1" applyFill="1" applyBorder="1"/>
    <xf numFmtId="0" fontId="6" fillId="10" borderId="1" xfId="0" applyFont="1" applyFill="1" applyBorder="1" applyAlignment="1">
      <alignment horizontal="center"/>
    </xf>
    <xf numFmtId="0" fontId="0" fillId="11" borderId="0" xfId="0" applyFill="1"/>
    <xf numFmtId="0" fontId="6" fillId="11" borderId="0" xfId="0" applyFont="1" applyFill="1"/>
    <xf numFmtId="0" fontId="2" fillId="4" borderId="1" xfId="0" applyFont="1" applyFill="1" applyBorder="1" applyAlignment="1">
      <alignment horizontal="center"/>
    </xf>
    <xf numFmtId="2" fontId="2" fillId="4" borderId="1" xfId="0" applyNumberFormat="1" applyFont="1" applyFill="1" applyBorder="1"/>
    <xf numFmtId="0" fontId="0" fillId="9" borderId="0" xfId="0" applyFill="1"/>
    <xf numFmtId="0" fontId="2" fillId="9" borderId="1" xfId="0" applyFont="1" applyFill="1" applyBorder="1"/>
    <xf numFmtId="0" fontId="2" fillId="10" borderId="1" xfId="0" applyFont="1" applyFill="1" applyBorder="1"/>
    <xf numFmtId="0" fontId="4" fillId="10" borderId="1" xfId="0" applyFont="1" applyFill="1" applyBorder="1" applyAlignment="1">
      <alignment horizontal="center" vertical="center"/>
    </xf>
    <xf numFmtId="0" fontId="1" fillId="10" borderId="1" xfId="0" applyFont="1" applyFill="1" applyBorder="1"/>
    <xf numFmtId="0" fontId="4" fillId="10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165" fontId="6" fillId="0" borderId="1" xfId="0" applyNumberFormat="1" applyFont="1" applyBorder="1"/>
    <xf numFmtId="0" fontId="1" fillId="4" borderId="1" xfId="0" applyFont="1" applyFill="1" applyBorder="1" applyAlignment="1">
      <alignment horizontal="center"/>
    </xf>
    <xf numFmtId="0" fontId="0" fillId="12" borderId="0" xfId="0" applyFill="1"/>
    <xf numFmtId="0" fontId="0" fillId="10" borderId="0" xfId="0" applyFill="1"/>
    <xf numFmtId="0" fontId="0" fillId="10" borderId="1" xfId="0" applyFill="1" applyBorder="1"/>
    <xf numFmtId="0" fontId="6" fillId="4" borderId="1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15" fillId="13" borderId="1" xfId="0" applyFont="1" applyFill="1" applyBorder="1" applyAlignment="1">
      <alignment horizontal="center" vertical="center"/>
    </xf>
    <xf numFmtId="0" fontId="15" fillId="0" borderId="0" xfId="0" applyFont="1"/>
    <xf numFmtId="2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14" borderId="4" xfId="0" applyFont="1" applyFill="1" applyBorder="1" applyAlignment="1">
      <alignment horizontal="center" vertical="center"/>
    </xf>
    <xf numFmtId="0" fontId="15" fillId="14" borderId="1" xfId="0" applyFont="1" applyFill="1" applyBorder="1"/>
    <xf numFmtId="0" fontId="15" fillId="0" borderId="1" xfId="0" applyFont="1" applyBorder="1"/>
    <xf numFmtId="2" fontId="15" fillId="15" borderId="1" xfId="0" applyNumberFormat="1" applyFont="1" applyFill="1" applyBorder="1"/>
    <xf numFmtId="2" fontId="15" fillId="0" borderId="0" xfId="0" applyNumberFormat="1" applyFont="1"/>
    <xf numFmtId="0" fontId="15" fillId="16" borderId="4" xfId="0" applyFont="1" applyFill="1" applyBorder="1" applyAlignment="1">
      <alignment horizontal="center" vertical="center"/>
    </xf>
    <xf numFmtId="0" fontId="15" fillId="17" borderId="4" xfId="0" applyFont="1" applyFill="1" applyBorder="1"/>
    <xf numFmtId="166" fontId="15" fillId="0" borderId="1" xfId="0" applyNumberFormat="1" applyFont="1" applyBorder="1" applyAlignment="1">
      <alignment horizontal="center" vertical="center"/>
    </xf>
    <xf numFmtId="165" fontId="15" fillId="0" borderId="0" xfId="0" applyNumberFormat="1" applyFont="1"/>
    <xf numFmtId="0" fontId="15" fillId="18" borderId="1" xfId="0" applyFont="1" applyFill="1" applyBorder="1" applyAlignment="1">
      <alignment horizontal="center" vertical="center"/>
    </xf>
    <xf numFmtId="2" fontId="15" fillId="0" borderId="0" xfId="0" applyNumberFormat="1" applyFont="1" applyAlignment="1">
      <alignment horizontal="center" vertical="center"/>
    </xf>
    <xf numFmtId="2" fontId="15" fillId="15" borderId="1" xfId="0" applyNumberFormat="1" applyFont="1" applyFill="1" applyBorder="1" applyAlignment="1">
      <alignment horizontal="center" vertical="center"/>
    </xf>
    <xf numFmtId="0" fontId="15" fillId="16" borderId="1" xfId="0" applyFont="1" applyFill="1" applyBorder="1" applyAlignment="1">
      <alignment horizontal="center" vertical="center"/>
    </xf>
    <xf numFmtId="2" fontId="15" fillId="0" borderId="0" xfId="0" applyNumberFormat="1" applyFont="1" applyAlignment="1">
      <alignment vertical="center"/>
    </xf>
    <xf numFmtId="0" fontId="1" fillId="0" borderId="3" xfId="0" applyFont="1" applyBorder="1"/>
    <xf numFmtId="2" fontId="15" fillId="16" borderId="5" xfId="0" applyNumberFormat="1" applyFont="1" applyFill="1" applyBorder="1" applyAlignment="1">
      <alignment horizontal="center" vertical="center"/>
    </xf>
    <xf numFmtId="2" fontId="15" fillId="16" borderId="6" xfId="0" applyNumberFormat="1" applyFont="1" applyFill="1" applyBorder="1" applyAlignment="1">
      <alignment horizontal="center" vertical="center"/>
    </xf>
    <xf numFmtId="2" fontId="15" fillId="16" borderId="1" xfId="0" applyNumberFormat="1" applyFont="1" applyFill="1" applyBorder="1" applyAlignment="1">
      <alignment horizontal="center" vertical="center"/>
    </xf>
    <xf numFmtId="2" fontId="15" fillId="17" borderId="5" xfId="0" applyNumberFormat="1" applyFont="1" applyFill="1" applyBorder="1" applyAlignment="1">
      <alignment horizontal="center" vertical="center"/>
    </xf>
    <xf numFmtId="2" fontId="15" fillId="17" borderId="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15" fillId="14" borderId="5" xfId="0" applyNumberFormat="1" applyFont="1" applyFill="1" applyBorder="1" applyAlignment="1">
      <alignment horizontal="center" vertical="center"/>
    </xf>
    <xf numFmtId="2" fontId="15" fillId="14" borderId="6" xfId="0" applyNumberFormat="1" applyFont="1" applyFill="1" applyBorder="1" applyAlignment="1">
      <alignment horizontal="center" vertical="center"/>
    </xf>
    <xf numFmtId="0" fontId="0" fillId="0" borderId="0" xfId="0"/>
    <xf numFmtId="166" fontId="0" fillId="0" borderId="4" xfId="0" applyNumberFormat="1" applyBorder="1" applyAlignment="1">
      <alignment horizontal="center"/>
    </xf>
    <xf numFmtId="166" fontId="0" fillId="0" borderId="6" xfId="0" applyNumberFormat="1" applyBorder="1" applyAlignment="1">
      <alignment horizontal="center"/>
    </xf>
    <xf numFmtId="169" fontId="0" fillId="0" borderId="4" xfId="0" applyNumberFormat="1" applyBorder="1" applyAlignment="1">
      <alignment horizontal="center"/>
    </xf>
    <xf numFmtId="169" fontId="0" fillId="0" borderId="6" xfId="0" applyNumberFormat="1" applyBorder="1" applyAlignment="1">
      <alignment horizontal="center"/>
    </xf>
    <xf numFmtId="0" fontId="8" fillId="0" borderId="0" xfId="0" applyFont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166" fontId="15" fillId="14" borderId="5" xfId="0" applyNumberFormat="1" applyFont="1" applyFill="1" applyBorder="1" applyAlignment="1">
      <alignment horizontal="center" vertical="center"/>
    </xf>
    <xf numFmtId="166" fontId="15" fillId="14" borderId="6" xfId="0" applyNumberFormat="1" applyFont="1" applyFill="1" applyBorder="1" applyAlignment="1">
      <alignment horizontal="center" vertical="center"/>
    </xf>
    <xf numFmtId="166" fontId="15" fillId="16" borderId="5" xfId="0" applyNumberFormat="1" applyFont="1" applyFill="1" applyBorder="1" applyAlignment="1">
      <alignment horizontal="center" vertical="center"/>
    </xf>
    <xf numFmtId="166" fontId="15" fillId="16" borderId="6" xfId="0" applyNumberFormat="1" applyFont="1" applyFill="1" applyBorder="1" applyAlignment="1">
      <alignment horizontal="center" vertical="center"/>
    </xf>
    <xf numFmtId="166" fontId="15" fillId="17" borderId="5" xfId="0" applyNumberFormat="1" applyFont="1" applyFill="1" applyBorder="1" applyAlignment="1">
      <alignment horizontal="center" vertical="center"/>
    </xf>
    <xf numFmtId="166" fontId="15" fillId="17" borderId="6" xfId="0" applyNumberFormat="1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3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167" fontId="3" fillId="6" borderId="4" xfId="0" applyNumberFormat="1" applyFont="1" applyFill="1" applyBorder="1" applyAlignment="1">
      <alignment horizontal="center" vertical="center"/>
    </xf>
    <xf numFmtId="167" fontId="3" fillId="6" borderId="6" xfId="0" applyNumberFormat="1" applyFont="1" applyFill="1" applyBorder="1" applyAlignment="1">
      <alignment horizontal="center" vertic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614D5-A808-42FA-9BBD-3A0D8C1035C0}">
  <dimension ref="A1:AA40"/>
  <sheetViews>
    <sheetView topLeftCell="L4" zoomScale="69" workbookViewId="0">
      <selection activeCell="V18" sqref="V18:X20"/>
    </sheetView>
  </sheetViews>
  <sheetFormatPr defaultRowHeight="14.5" x14ac:dyDescent="0.35"/>
  <cols>
    <col min="1" max="1" width="21.81640625" customWidth="1"/>
    <col min="2" max="2" width="18.81640625" customWidth="1"/>
    <col min="4" max="4" width="13.453125" customWidth="1"/>
    <col min="5" max="5" width="12.1796875" customWidth="1"/>
    <col min="6" max="6" width="13.36328125" customWidth="1"/>
    <col min="7" max="7" width="12.90625" customWidth="1"/>
    <col min="8" max="8" width="11.7265625" bestFit="1" customWidth="1"/>
    <col min="9" max="9" width="8.81640625" bestFit="1" customWidth="1"/>
    <col min="11" max="15" width="8.81640625" bestFit="1" customWidth="1"/>
    <col min="17" max="17" width="10.7265625" customWidth="1"/>
    <col min="18" max="21" width="8.81640625" bestFit="1" customWidth="1"/>
    <col min="22" max="22" width="9.90625" customWidth="1"/>
    <col min="27" max="27" width="16.6328125" customWidth="1"/>
  </cols>
  <sheetData>
    <row r="1" spans="1:27" ht="18" x14ac:dyDescent="0.4">
      <c r="A1" s="121" t="s">
        <v>66</v>
      </c>
      <c r="B1" s="121"/>
    </row>
    <row r="2" spans="1:27" ht="18" x14ac:dyDescent="0.4">
      <c r="A2" s="1"/>
      <c r="B2" s="1"/>
      <c r="J2" s="8" t="s">
        <v>50</v>
      </c>
      <c r="K2" s="8"/>
    </row>
    <row r="3" spans="1:27" ht="18" x14ac:dyDescent="0.4">
      <c r="A3" s="69" t="s">
        <v>67</v>
      </c>
      <c r="B3" s="69" t="s">
        <v>68</v>
      </c>
      <c r="D3" s="70" t="s">
        <v>32</v>
      </c>
      <c r="E3" s="70" t="s">
        <v>33</v>
      </c>
      <c r="F3" s="70" t="s">
        <v>34</v>
      </c>
      <c r="G3" s="70" t="s">
        <v>37</v>
      </c>
      <c r="H3" s="70" t="s">
        <v>35</v>
      </c>
      <c r="I3" s="70" t="s">
        <v>69</v>
      </c>
      <c r="J3" s="73" t="s">
        <v>51</v>
      </c>
      <c r="K3" s="73" t="s">
        <v>87</v>
      </c>
      <c r="L3" s="9"/>
      <c r="M3" s="9"/>
      <c r="N3" s="73" t="s">
        <v>35</v>
      </c>
    </row>
    <row r="4" spans="1:27" ht="18" x14ac:dyDescent="0.4">
      <c r="A4" s="85" t="s">
        <v>5</v>
      </c>
      <c r="B4" s="2">
        <v>1.39</v>
      </c>
      <c r="D4" s="82" t="s">
        <v>38</v>
      </c>
      <c r="E4" s="3">
        <f>B4</f>
        <v>1.39</v>
      </c>
      <c r="F4" s="3">
        <v>1.1100000000000001</v>
      </c>
      <c r="G4" s="3">
        <f>B6</f>
        <v>1.01</v>
      </c>
      <c r="H4" s="3">
        <f t="shared" ref="H4:H12" si="0">SUM(E4:G4)</f>
        <v>3.51</v>
      </c>
      <c r="I4" s="5">
        <f>AVERAGE(E4:G4)</f>
        <v>1.17</v>
      </c>
      <c r="J4" s="9"/>
      <c r="K4" s="71" t="s">
        <v>88</v>
      </c>
      <c r="L4" s="71" t="s">
        <v>89</v>
      </c>
      <c r="M4" s="71" t="s">
        <v>90</v>
      </c>
      <c r="N4" s="9"/>
      <c r="Q4" s="18" t="s">
        <v>55</v>
      </c>
      <c r="R4" s="18"/>
      <c r="S4" s="18"/>
      <c r="T4" s="18"/>
      <c r="U4" s="18"/>
      <c r="V4" s="18"/>
      <c r="W4" s="18"/>
      <c r="X4" s="18"/>
    </row>
    <row r="5" spans="1:27" ht="17.5" x14ac:dyDescent="0.35">
      <c r="A5" s="83" t="s">
        <v>6</v>
      </c>
      <c r="B5" s="3">
        <v>1.44</v>
      </c>
      <c r="D5" s="82" t="s">
        <v>39</v>
      </c>
      <c r="E5" s="3">
        <f>B7</f>
        <v>1.58</v>
      </c>
      <c r="F5" s="3">
        <f>B8</f>
        <v>2.67</v>
      </c>
      <c r="G5" s="3">
        <f>B9</f>
        <v>1.43</v>
      </c>
      <c r="H5" s="3">
        <f t="shared" si="0"/>
        <v>5.68</v>
      </c>
      <c r="I5" s="5">
        <f t="shared" ref="I5:I12" si="1">AVERAGE(E5:G5)</f>
        <v>1.8933333333333333</v>
      </c>
      <c r="J5" s="71" t="s">
        <v>52</v>
      </c>
      <c r="K5" s="14">
        <f>H4</f>
        <v>3.51</v>
      </c>
      <c r="L5" s="14">
        <f>H5</f>
        <v>5.68</v>
      </c>
      <c r="M5" s="14">
        <f>H6</f>
        <v>5.58</v>
      </c>
      <c r="N5" s="15">
        <f>SUM(K5:M5)</f>
        <v>14.77</v>
      </c>
      <c r="O5">
        <f>AVERAGE(N5/9)</f>
        <v>1.641111111111111</v>
      </c>
      <c r="Q5" s="68" t="s">
        <v>56</v>
      </c>
      <c r="R5" s="68" t="s">
        <v>57</v>
      </c>
      <c r="S5" s="68" t="s">
        <v>58</v>
      </c>
      <c r="T5" s="68" t="s">
        <v>59</v>
      </c>
      <c r="U5" s="68" t="s">
        <v>60</v>
      </c>
      <c r="V5" s="75" t="s">
        <v>150</v>
      </c>
      <c r="W5" s="68" t="s">
        <v>61</v>
      </c>
      <c r="X5" s="68" t="s">
        <v>62</v>
      </c>
    </row>
    <row r="6" spans="1:27" ht="17.5" x14ac:dyDescent="0.35">
      <c r="A6" s="83" t="s">
        <v>7</v>
      </c>
      <c r="B6" s="3">
        <v>1.01</v>
      </c>
      <c r="D6" s="82" t="s">
        <v>40</v>
      </c>
      <c r="E6" s="3">
        <f>B10</f>
        <v>1.91</v>
      </c>
      <c r="F6" s="3">
        <f>B11</f>
        <v>1.89</v>
      </c>
      <c r="G6" s="3">
        <f>B12</f>
        <v>1.78</v>
      </c>
      <c r="H6" s="3">
        <f t="shared" si="0"/>
        <v>5.58</v>
      </c>
      <c r="I6" s="5">
        <f t="shared" si="1"/>
        <v>1.86</v>
      </c>
      <c r="J6" s="71" t="s">
        <v>53</v>
      </c>
      <c r="K6" s="14">
        <f>H7</f>
        <v>6.33</v>
      </c>
      <c r="L6" s="14">
        <f>H8</f>
        <v>4.21</v>
      </c>
      <c r="M6" s="14">
        <f>H9</f>
        <v>6.9</v>
      </c>
      <c r="N6" s="15">
        <f>SUM(K6:M6)</f>
        <v>17.439999999999998</v>
      </c>
      <c r="O6">
        <f t="shared" ref="O6:O7" si="2">AVERAGE(N6/9)</f>
        <v>1.9377777777777776</v>
      </c>
      <c r="Q6" s="75" t="s">
        <v>63</v>
      </c>
      <c r="R6" s="19">
        <f>3-1</f>
        <v>2</v>
      </c>
      <c r="S6" s="20">
        <f>M13</f>
        <v>0.45942962962963918</v>
      </c>
      <c r="T6" s="20">
        <f>S6/R6</f>
        <v>0.22971481481481959</v>
      </c>
      <c r="U6" s="20">
        <f>T6/T11</f>
        <v>1.7085755213355394</v>
      </c>
      <c r="V6" s="76" t="str">
        <f>IF(U6&lt;W6,"tn",IF(U6&lt;X6,"*","**"))</f>
        <v>tn</v>
      </c>
      <c r="W6" s="20">
        <f>FINV(0.05,R6,R11)</f>
        <v>3.6337234675916301</v>
      </c>
      <c r="X6" s="20">
        <f>FINV(0.01,R6,R11)</f>
        <v>6.2262352803113821</v>
      </c>
      <c r="AA6" s="70" t="s">
        <v>162</v>
      </c>
    </row>
    <row r="7" spans="1:27" ht="18" x14ac:dyDescent="0.4">
      <c r="A7" s="85" t="s">
        <v>8</v>
      </c>
      <c r="B7" s="6">
        <v>1.58</v>
      </c>
      <c r="D7" s="82" t="s">
        <v>41</v>
      </c>
      <c r="E7" s="3">
        <f>B13</f>
        <v>1.82</v>
      </c>
      <c r="F7" s="3">
        <f>B14</f>
        <v>1.97</v>
      </c>
      <c r="G7" s="3">
        <f>B15</f>
        <v>2.54</v>
      </c>
      <c r="H7" s="3">
        <f t="shared" si="0"/>
        <v>6.33</v>
      </c>
      <c r="I7" s="5">
        <f t="shared" si="1"/>
        <v>2.11</v>
      </c>
      <c r="J7" s="71" t="s">
        <v>54</v>
      </c>
      <c r="K7" s="14">
        <f>H10</f>
        <v>7.83</v>
      </c>
      <c r="L7" s="14">
        <f>H11</f>
        <v>7.5500000000000007</v>
      </c>
      <c r="M7" s="14">
        <f>H12</f>
        <v>9.8999999999999986</v>
      </c>
      <c r="N7" s="15">
        <f>SUM(K7:M7)</f>
        <v>25.28</v>
      </c>
      <c r="O7">
        <f t="shared" si="2"/>
        <v>2.8088888888888892</v>
      </c>
      <c r="Q7" s="75" t="s">
        <v>64</v>
      </c>
      <c r="R7" s="19">
        <f>9-1</f>
        <v>8</v>
      </c>
      <c r="S7" s="20">
        <f>M14</f>
        <v>10.069985185185217</v>
      </c>
      <c r="T7" s="20">
        <f t="shared" ref="T7:T9" si="3">S7/R7</f>
        <v>1.2587481481481522</v>
      </c>
      <c r="U7" s="20">
        <f>T7/T11</f>
        <v>9.3623316162089694</v>
      </c>
      <c r="V7" s="76" t="str">
        <f>IF(U7&lt;W7,"tn",IF(U7&lt;X7,"*","**"))</f>
        <v>**</v>
      </c>
      <c r="W7" s="20">
        <f>FINV(0.05,R7,R11)</f>
        <v>2.5910961798744014</v>
      </c>
      <c r="X7" s="20">
        <f>FINV(0.01,R7,R11)</f>
        <v>3.8895721399261927</v>
      </c>
      <c r="AA7" s="24">
        <f>_xlfn.STDEV.S(E4:G4)</f>
        <v>0.19697715603592364</v>
      </c>
    </row>
    <row r="8" spans="1:27" ht="17.5" x14ac:dyDescent="0.35">
      <c r="A8" s="83" t="s">
        <v>9</v>
      </c>
      <c r="B8" s="3">
        <v>2.67</v>
      </c>
      <c r="D8" s="82" t="s">
        <v>42</v>
      </c>
      <c r="E8" s="3">
        <f>B16</f>
        <v>1.91</v>
      </c>
      <c r="F8" s="3">
        <f>B17</f>
        <v>1.1200000000000001</v>
      </c>
      <c r="G8" s="3">
        <f>B18</f>
        <v>1.18</v>
      </c>
      <c r="H8" s="3">
        <f t="shared" si="0"/>
        <v>4.21</v>
      </c>
      <c r="I8" s="5">
        <f t="shared" si="1"/>
        <v>1.4033333333333333</v>
      </c>
      <c r="J8" s="71" t="s">
        <v>35</v>
      </c>
      <c r="K8" s="16">
        <f>SUM(K5:K7)</f>
        <v>17.670000000000002</v>
      </c>
      <c r="L8" s="16">
        <f>SUM(L5:L7)</f>
        <v>17.440000000000001</v>
      </c>
      <c r="M8" s="16">
        <f>SUM(M5:M7)</f>
        <v>22.38</v>
      </c>
      <c r="N8" s="15">
        <f>SUM(K8:M8)</f>
        <v>57.489999999999995</v>
      </c>
      <c r="Q8" s="75" t="s">
        <v>51</v>
      </c>
      <c r="R8" s="19">
        <v>2</v>
      </c>
      <c r="S8" s="20">
        <f>M16</f>
        <v>6.6316518518518848</v>
      </c>
      <c r="T8" s="20">
        <f>S8/R8</f>
        <v>3.3158259259259424</v>
      </c>
      <c r="U8" s="20">
        <f>T8/T11</f>
        <v>24.662488636676848</v>
      </c>
      <c r="V8" s="76" t="str">
        <f>IF(U8&lt;W8,"tn",IF(U8&lt;X8,"*","**"))</f>
        <v>**</v>
      </c>
      <c r="W8" s="20">
        <f>FINV(0.05,R8,R11)</f>
        <v>3.6337234675916301</v>
      </c>
      <c r="X8" s="20">
        <f>FINV(0.01,R8,R11)</f>
        <v>6.2262352803113821</v>
      </c>
      <c r="AA8" s="24">
        <f t="shared" ref="AA8:AA15" si="4">_xlfn.STDEV.S(E5:G5)</f>
        <v>0.67678159943465721</v>
      </c>
    </row>
    <row r="9" spans="1:27" ht="17.5" x14ac:dyDescent="0.35">
      <c r="A9" s="83" t="s">
        <v>10</v>
      </c>
      <c r="B9" s="3">
        <v>1.43</v>
      </c>
      <c r="D9" s="82" t="s">
        <v>43</v>
      </c>
      <c r="E9" s="3">
        <v>2.41</v>
      </c>
      <c r="F9" s="3">
        <f>B20</f>
        <v>2.67</v>
      </c>
      <c r="G9" s="3">
        <v>1.82</v>
      </c>
      <c r="H9" s="3">
        <f t="shared" si="0"/>
        <v>6.9</v>
      </c>
      <c r="I9" s="5">
        <f t="shared" si="1"/>
        <v>2.3000000000000003</v>
      </c>
      <c r="J9" s="72" t="s">
        <v>91</v>
      </c>
      <c r="K9" s="17">
        <f>AVERAGE(K8/9)</f>
        <v>1.9633333333333336</v>
      </c>
      <c r="L9" s="17">
        <f>AVERAGE(L8/9)</f>
        <v>1.9377777777777778</v>
      </c>
      <c r="M9" s="17">
        <f t="shared" ref="M9" si="5">AVERAGE(M8/9)</f>
        <v>2.4866666666666664</v>
      </c>
      <c r="N9" s="64"/>
      <c r="Q9" s="75" t="s">
        <v>87</v>
      </c>
      <c r="R9" s="19">
        <v>2</v>
      </c>
      <c r="S9" s="20">
        <f>M17</f>
        <v>1.7274296296296683</v>
      </c>
      <c r="T9" s="20">
        <f t="shared" si="3"/>
        <v>0.86371481481483414</v>
      </c>
      <c r="U9" s="20">
        <f>T9/T11</f>
        <v>6.4241480950939556</v>
      </c>
      <c r="V9" s="76" t="str">
        <f t="shared" ref="V9:V10" si="6">IF(U9&lt;W9,"tn",IF(U9&lt;X9,"*","**"))</f>
        <v>**</v>
      </c>
      <c r="W9" s="20">
        <f>FINV(0.05,R9,R11)</f>
        <v>3.6337234675916301</v>
      </c>
      <c r="X9" s="20">
        <f>FINV(0.01,R9,R11)</f>
        <v>6.2262352803113821</v>
      </c>
      <c r="AA9" s="24">
        <f t="shared" si="4"/>
        <v>6.9999999999999937E-2</v>
      </c>
    </row>
    <row r="10" spans="1:27" ht="18" x14ac:dyDescent="0.4">
      <c r="A10" s="85" t="s">
        <v>11</v>
      </c>
      <c r="B10" s="2">
        <v>1.91</v>
      </c>
      <c r="D10" s="82" t="s">
        <v>44</v>
      </c>
      <c r="E10" s="3">
        <f>B22</f>
        <v>2.91</v>
      </c>
      <c r="F10" s="3">
        <f>B23</f>
        <v>2.75</v>
      </c>
      <c r="G10" s="3">
        <f>B24</f>
        <v>2.17</v>
      </c>
      <c r="H10" s="3">
        <f t="shared" si="0"/>
        <v>7.83</v>
      </c>
      <c r="I10" s="5">
        <f t="shared" si="1"/>
        <v>2.61</v>
      </c>
      <c r="Q10" s="75" t="s">
        <v>142</v>
      </c>
      <c r="R10" s="19">
        <f>R8*R9</f>
        <v>4</v>
      </c>
      <c r="S10" s="20">
        <f>N18</f>
        <v>1.7109037037036643</v>
      </c>
      <c r="T10" s="20">
        <f>S10/R10</f>
        <v>0.42772592592591607</v>
      </c>
      <c r="U10" s="20">
        <f>T10/T11</f>
        <v>3.1813448665325357</v>
      </c>
      <c r="V10" s="76" t="str">
        <f t="shared" si="6"/>
        <v>*</v>
      </c>
      <c r="W10" s="20">
        <f>FINV(0.05,R10,R11)</f>
        <v>3.0069172799243447</v>
      </c>
      <c r="X10" s="20">
        <f>FINV(0.01,R10,R11)</f>
        <v>4.772577999723211</v>
      </c>
      <c r="AA10" s="24">
        <f t="shared" si="4"/>
        <v>0.37986839826445201</v>
      </c>
    </row>
    <row r="11" spans="1:27" ht="17.5" x14ac:dyDescent="0.35">
      <c r="A11" s="83" t="s">
        <v>12</v>
      </c>
      <c r="B11" s="3">
        <v>1.89</v>
      </c>
      <c r="D11" s="82" t="s">
        <v>45</v>
      </c>
      <c r="E11" s="3">
        <f>B25</f>
        <v>2.3199999999999998</v>
      </c>
      <c r="F11" s="3">
        <f>B26</f>
        <v>2.59</v>
      </c>
      <c r="G11" s="3">
        <f>B27</f>
        <v>2.64</v>
      </c>
      <c r="H11" s="3">
        <f t="shared" si="0"/>
        <v>7.5500000000000007</v>
      </c>
      <c r="I11" s="5">
        <f>AVERAGE(E11:G11)</f>
        <v>2.5166666666666671</v>
      </c>
      <c r="L11" s="74" t="s">
        <v>136</v>
      </c>
      <c r="M11" s="24">
        <f>(H13^2)/(K16*K17)</f>
        <v>122.41111481481478</v>
      </c>
      <c r="Q11" s="75" t="s">
        <v>65</v>
      </c>
      <c r="R11" s="19">
        <f>R12-R7-R6</f>
        <v>16</v>
      </c>
      <c r="S11" s="12">
        <f>M15</f>
        <v>2.151170370370366</v>
      </c>
      <c r="T11" s="20">
        <f>S11/R11</f>
        <v>0.13444814814814787</v>
      </c>
      <c r="U11" s="21"/>
      <c r="V11" s="22"/>
      <c r="W11" s="22"/>
      <c r="X11" s="22"/>
      <c r="AA11" s="24">
        <f t="shared" si="4"/>
        <v>0.43981056528161483</v>
      </c>
    </row>
    <row r="12" spans="1:27" ht="17.5" x14ac:dyDescent="0.35">
      <c r="A12" s="83" t="s">
        <v>13</v>
      </c>
      <c r="B12" s="3">
        <v>1.78</v>
      </c>
      <c r="D12" s="82" t="s">
        <v>46</v>
      </c>
      <c r="E12" s="3">
        <f>B28</f>
        <v>3.53</v>
      </c>
      <c r="F12" s="5">
        <f>B29</f>
        <v>3.42</v>
      </c>
      <c r="G12" s="3">
        <f>B30</f>
        <v>2.95</v>
      </c>
      <c r="H12" s="3">
        <f t="shared" si="0"/>
        <v>9.8999999999999986</v>
      </c>
      <c r="I12" s="5">
        <f t="shared" si="1"/>
        <v>3.2999999999999994</v>
      </c>
      <c r="L12" s="74" t="s">
        <v>137</v>
      </c>
      <c r="M12" s="24">
        <f>SUMSQ(E4:G12)-M11</f>
        <v>12.680585185185222</v>
      </c>
      <c r="Q12" s="75" t="s">
        <v>35</v>
      </c>
      <c r="R12" s="19">
        <f>(9*3)-1</f>
        <v>26</v>
      </c>
      <c r="S12" s="20">
        <f>M12</f>
        <v>12.680585185185222</v>
      </c>
      <c r="T12" s="21"/>
      <c r="U12" s="21"/>
      <c r="V12" s="22"/>
      <c r="W12" s="22"/>
      <c r="X12" s="22"/>
      <c r="AA12" s="24">
        <f t="shared" si="4"/>
        <v>0.43554563480765057</v>
      </c>
    </row>
    <row r="13" spans="1:27" ht="18" x14ac:dyDescent="0.4">
      <c r="A13" s="85" t="s">
        <v>14</v>
      </c>
      <c r="B13" s="2">
        <v>1.82</v>
      </c>
      <c r="D13" s="70" t="s">
        <v>35</v>
      </c>
      <c r="E13" s="2">
        <f>SUM(E4:E12)</f>
        <v>19.78</v>
      </c>
      <c r="F13" s="2">
        <f>SUM(F4:F12)</f>
        <v>20.189999999999998</v>
      </c>
      <c r="G13" s="2">
        <f>SUM(G4:G12)</f>
        <v>17.52</v>
      </c>
      <c r="H13" s="2">
        <f>SUM(E13:G13)</f>
        <v>57.489999999999995</v>
      </c>
      <c r="I13" s="6">
        <f>SUM(I4:I12)</f>
        <v>19.163333333333334</v>
      </c>
      <c r="L13" s="74" t="s">
        <v>135</v>
      </c>
      <c r="M13" s="50">
        <f>(SUMSQ(E13:G13)/9)-M11</f>
        <v>0.45942962962963918</v>
      </c>
      <c r="V13" s="81" t="s">
        <v>150</v>
      </c>
      <c r="W13" s="81"/>
      <c r="X13" s="81"/>
      <c r="Y13" s="81"/>
      <c r="AA13" s="24">
        <f t="shared" si="4"/>
        <v>0.38935844667863595</v>
      </c>
    </row>
    <row r="14" spans="1:27" ht="17.5" x14ac:dyDescent="0.35">
      <c r="A14" s="83" t="s">
        <v>15</v>
      </c>
      <c r="B14" s="3">
        <v>1.97</v>
      </c>
      <c r="L14" s="74" t="s">
        <v>138</v>
      </c>
      <c r="M14" s="23">
        <f>(SUMSQ(H4:H12)/K17)-M11</f>
        <v>10.069985185185217</v>
      </c>
      <c r="Q14" s="97" t="s">
        <v>156</v>
      </c>
      <c r="R14" s="97" t="s">
        <v>157</v>
      </c>
      <c r="S14" s="97" t="s">
        <v>158</v>
      </c>
      <c r="T14" s="98"/>
      <c r="V14" s="81"/>
      <c r="W14" s="81" t="s">
        <v>151</v>
      </c>
      <c r="X14" s="81"/>
      <c r="Y14" s="81"/>
      <c r="AA14" s="24">
        <f t="shared" si="4"/>
        <v>0.17214335111567153</v>
      </c>
    </row>
    <row r="15" spans="1:27" ht="17.5" x14ac:dyDescent="0.35">
      <c r="A15" s="83" t="s">
        <v>16</v>
      </c>
      <c r="B15" s="3">
        <v>2.54</v>
      </c>
      <c r="L15" s="74" t="s">
        <v>139</v>
      </c>
      <c r="M15" s="24">
        <f>M12-M13-M14</f>
        <v>2.151170370370366</v>
      </c>
      <c r="Q15" s="99">
        <f>SQRT(T11/K16)</f>
        <v>0.1222239057123114</v>
      </c>
      <c r="R15" s="100">
        <v>3.65</v>
      </c>
      <c r="S15" s="99">
        <f>Q15*R15</f>
        <v>0.44611725584993661</v>
      </c>
      <c r="T15" s="98"/>
      <c r="V15" s="81"/>
      <c r="W15" s="81" t="s">
        <v>152</v>
      </c>
      <c r="X15" s="81"/>
      <c r="Y15" s="81"/>
      <c r="AA15" s="24">
        <f t="shared" si="4"/>
        <v>0.30805843601498706</v>
      </c>
    </row>
    <row r="16" spans="1:27" ht="18" x14ac:dyDescent="0.4">
      <c r="A16" s="85" t="s">
        <v>17</v>
      </c>
      <c r="B16" s="6">
        <v>1.91</v>
      </c>
      <c r="J16" s="74" t="s">
        <v>147</v>
      </c>
      <c r="K16" s="23">
        <v>9</v>
      </c>
      <c r="L16" s="74" t="s">
        <v>140</v>
      </c>
      <c r="M16" s="122">
        <f>(SUMSQ(N5:N7)/K16)-M11</f>
        <v>6.6316518518518848</v>
      </c>
      <c r="N16" s="123"/>
      <c r="Q16" s="101" t="s">
        <v>159</v>
      </c>
      <c r="R16" s="124">
        <f>R15*Q15</f>
        <v>0.44611725584993661</v>
      </c>
      <c r="S16" s="125"/>
      <c r="T16" s="98"/>
    </row>
    <row r="17" spans="1:26" ht="17.5" x14ac:dyDescent="0.35">
      <c r="A17" s="83" t="s">
        <v>18</v>
      </c>
      <c r="B17" s="3">
        <v>1.1200000000000001</v>
      </c>
      <c r="F17" s="12"/>
      <c r="I17" s="12"/>
      <c r="J17" s="74" t="s">
        <v>148</v>
      </c>
      <c r="K17" s="23">
        <v>3</v>
      </c>
      <c r="L17" s="74" t="s">
        <v>141</v>
      </c>
      <c r="M17" s="122">
        <f>(SUMSQ(K8:M8)/9)-M11</f>
        <v>1.7274296296296683</v>
      </c>
      <c r="N17" s="123"/>
      <c r="Q17" s="98"/>
      <c r="R17" s="98"/>
      <c r="S17" s="98"/>
      <c r="T17" s="98"/>
    </row>
    <row r="18" spans="1:26" ht="17.5" x14ac:dyDescent="0.35">
      <c r="A18" s="83" t="s">
        <v>19</v>
      </c>
      <c r="B18" s="3">
        <v>1.18</v>
      </c>
      <c r="L18" s="74" t="s">
        <v>143</v>
      </c>
      <c r="M18" s="74"/>
      <c r="N18" s="24">
        <f>M14-M16-M17</f>
        <v>1.7109037037036643</v>
      </c>
      <c r="P18" s="62"/>
      <c r="Q18" s="102" t="s">
        <v>64</v>
      </c>
      <c r="R18" s="102" t="s">
        <v>36</v>
      </c>
      <c r="S18" s="102" t="s">
        <v>134</v>
      </c>
      <c r="T18" s="98"/>
      <c r="V18" s="110" t="s">
        <v>163</v>
      </c>
      <c r="W18" s="110" t="s">
        <v>157</v>
      </c>
      <c r="X18" s="110" t="s">
        <v>158</v>
      </c>
      <c r="Y18" s="111"/>
      <c r="Z18" s="105"/>
    </row>
    <row r="19" spans="1:26" ht="18" x14ac:dyDescent="0.4">
      <c r="A19" s="85" t="s">
        <v>20</v>
      </c>
      <c r="B19" s="6">
        <v>2.21</v>
      </c>
      <c r="K19" s="12"/>
      <c r="Q19" s="103" t="s">
        <v>52</v>
      </c>
      <c r="R19" s="104">
        <f>O5</f>
        <v>1.641111111111111</v>
      </c>
      <c r="S19" s="100" t="s">
        <v>3</v>
      </c>
      <c r="T19" s="105">
        <f>R19+R$22</f>
        <v>2.0872283669610474</v>
      </c>
      <c r="V19" s="99">
        <f>SQRT(T11/K17)</f>
        <v>0.21169801459323126</v>
      </c>
      <c r="W19" s="100">
        <v>5.03</v>
      </c>
      <c r="X19" s="99">
        <f>V19*W19</f>
        <v>1.0648410134039532</v>
      </c>
      <c r="Y19" s="111"/>
      <c r="Z19" s="105"/>
    </row>
    <row r="20" spans="1:26" ht="17.5" x14ac:dyDescent="0.35">
      <c r="A20" s="83" t="s">
        <v>21</v>
      </c>
      <c r="B20" s="3">
        <v>2.67</v>
      </c>
      <c r="Q20" s="103" t="s">
        <v>53</v>
      </c>
      <c r="R20" s="104">
        <f>O6</f>
        <v>1.9377777777777776</v>
      </c>
      <c r="S20" s="100" t="s">
        <v>3</v>
      </c>
      <c r="T20" s="105">
        <f t="shared" ref="T20:T21" si="7">R20+R$22</f>
        <v>2.3838950336277143</v>
      </c>
      <c r="V20" s="106" t="s">
        <v>159</v>
      </c>
      <c r="W20" s="116">
        <f>W19*V19</f>
        <v>1.0648410134039532</v>
      </c>
      <c r="X20" s="117"/>
      <c r="Y20" s="111"/>
      <c r="Z20" s="105"/>
    </row>
    <row r="21" spans="1:26" ht="17.5" x14ac:dyDescent="0.35">
      <c r="A21" s="83" t="s">
        <v>22</v>
      </c>
      <c r="B21" s="3">
        <v>1.55</v>
      </c>
      <c r="Q21" s="103" t="s">
        <v>54</v>
      </c>
      <c r="R21" s="104">
        <f>O7</f>
        <v>2.8088888888888892</v>
      </c>
      <c r="S21" s="100" t="s">
        <v>4</v>
      </c>
      <c r="T21" s="105">
        <f t="shared" si="7"/>
        <v>3.2550061447388257</v>
      </c>
      <c r="W21" s="111"/>
      <c r="X21" s="111"/>
      <c r="Y21" s="111"/>
      <c r="Z21" s="105"/>
    </row>
    <row r="22" spans="1:26" ht="18" x14ac:dyDescent="0.4">
      <c r="A22" s="85" t="s">
        <v>23</v>
      </c>
      <c r="B22" s="2">
        <v>2.91</v>
      </c>
      <c r="Q22" s="106" t="s">
        <v>159</v>
      </c>
      <c r="R22" s="116">
        <f>R15*Q15</f>
        <v>0.44611725584993661</v>
      </c>
      <c r="S22" s="117"/>
      <c r="T22" s="98"/>
      <c r="V22" s="110" t="s">
        <v>64</v>
      </c>
      <c r="W22" s="110" t="s">
        <v>36</v>
      </c>
      <c r="X22" s="110" t="s">
        <v>35</v>
      </c>
      <c r="Y22" s="110" t="s">
        <v>134</v>
      </c>
      <c r="Z22" s="98"/>
    </row>
    <row r="23" spans="1:26" ht="17.5" x14ac:dyDescent="0.35">
      <c r="A23" s="83" t="s">
        <v>24</v>
      </c>
      <c r="B23" s="3">
        <v>2.75</v>
      </c>
      <c r="F23" s="63"/>
      <c r="G23" s="63"/>
      <c r="H23" s="63"/>
      <c r="Q23" s="103" t="s">
        <v>88</v>
      </c>
      <c r="R23" s="104">
        <f>K9</f>
        <v>1.9633333333333336</v>
      </c>
      <c r="S23" s="100" t="s">
        <v>3</v>
      </c>
      <c r="T23" s="105">
        <f>R23+R$26</f>
        <v>2.4094505891832703</v>
      </c>
      <c r="V23" s="100" t="s">
        <v>38</v>
      </c>
      <c r="W23" s="112">
        <f>I4</f>
        <v>1.17</v>
      </c>
      <c r="X23" s="112">
        <f>H4</f>
        <v>3.51</v>
      </c>
      <c r="Y23" s="100" t="s">
        <v>3</v>
      </c>
      <c r="Z23" s="105">
        <f t="shared" ref="Z23:Z31" si="8">W23+W$30</f>
        <v>3.686666666666667</v>
      </c>
    </row>
    <row r="24" spans="1:26" ht="17.5" x14ac:dyDescent="0.35">
      <c r="A24" s="83" t="s">
        <v>25</v>
      </c>
      <c r="B24" s="5">
        <v>2.17</v>
      </c>
      <c r="Q24" s="103" t="s">
        <v>89</v>
      </c>
      <c r="R24" s="104">
        <f>L9</f>
        <v>1.9377777777777778</v>
      </c>
      <c r="S24" s="100" t="s">
        <v>3</v>
      </c>
      <c r="T24" s="105">
        <f t="shared" ref="T24:T25" si="9">R24+R$26</f>
        <v>2.3838950336277143</v>
      </c>
      <c r="V24" s="100" t="s">
        <v>39</v>
      </c>
      <c r="W24" s="112">
        <f t="shared" ref="W24:W31" si="10">I5</f>
        <v>1.8933333333333333</v>
      </c>
      <c r="X24" s="112">
        <f t="shared" ref="X24:X31" si="11">H5</f>
        <v>5.68</v>
      </c>
      <c r="Y24" s="100" t="s">
        <v>3</v>
      </c>
      <c r="Z24" s="105">
        <f t="shared" si="8"/>
        <v>4.41</v>
      </c>
    </row>
    <row r="25" spans="1:26" ht="18" x14ac:dyDescent="0.4">
      <c r="A25" s="85" t="s">
        <v>26</v>
      </c>
      <c r="B25" s="2">
        <v>2.3199999999999998</v>
      </c>
      <c r="Q25" s="103" t="s">
        <v>90</v>
      </c>
      <c r="R25" s="104">
        <f>M9</f>
        <v>2.4866666666666664</v>
      </c>
      <c r="S25" s="100" t="s">
        <v>4</v>
      </c>
      <c r="T25" s="105">
        <f t="shared" si="9"/>
        <v>2.9327839225166028</v>
      </c>
      <c r="V25" s="100" t="s">
        <v>40</v>
      </c>
      <c r="W25" s="112">
        <f t="shared" si="10"/>
        <v>1.86</v>
      </c>
      <c r="X25" s="112">
        <f t="shared" si="11"/>
        <v>5.58</v>
      </c>
      <c r="Y25" s="100" t="s">
        <v>3</v>
      </c>
      <c r="Z25" s="105">
        <f t="shared" si="8"/>
        <v>4.3766666666666669</v>
      </c>
    </row>
    <row r="26" spans="1:26" ht="17.5" x14ac:dyDescent="0.35">
      <c r="A26" s="83" t="s">
        <v>27</v>
      </c>
      <c r="B26" s="3">
        <v>2.59</v>
      </c>
      <c r="Q26" s="107" t="s">
        <v>159</v>
      </c>
      <c r="R26" s="119">
        <f>Q15*R15</f>
        <v>0.44611725584993661</v>
      </c>
      <c r="S26" s="120"/>
      <c r="T26" s="98"/>
      <c r="V26" s="100" t="s">
        <v>41</v>
      </c>
      <c r="W26" s="112">
        <f t="shared" si="10"/>
        <v>2.11</v>
      </c>
      <c r="X26" s="112">
        <f t="shared" si="11"/>
        <v>6.33</v>
      </c>
      <c r="Y26" s="100" t="s">
        <v>3</v>
      </c>
      <c r="Z26" s="105">
        <f t="shared" si="8"/>
        <v>4.6266666666666669</v>
      </c>
    </row>
    <row r="27" spans="1:26" ht="17.5" x14ac:dyDescent="0.35">
      <c r="A27" s="83" t="s">
        <v>28</v>
      </c>
      <c r="B27" s="3">
        <v>2.64</v>
      </c>
      <c r="R27" s="12"/>
      <c r="V27" s="100" t="s">
        <v>42</v>
      </c>
      <c r="W27" s="112">
        <f t="shared" si="10"/>
        <v>1.4033333333333333</v>
      </c>
      <c r="X27" s="112">
        <f t="shared" si="11"/>
        <v>4.21</v>
      </c>
      <c r="Y27" s="100" t="s">
        <v>3</v>
      </c>
      <c r="Z27" s="105">
        <f t="shared" si="8"/>
        <v>3.9200000000000004</v>
      </c>
    </row>
    <row r="28" spans="1:26" ht="18" x14ac:dyDescent="0.4">
      <c r="A28" s="85" t="s">
        <v>29</v>
      </c>
      <c r="B28" s="2">
        <v>3.53</v>
      </c>
      <c r="V28" s="100" t="s">
        <v>43</v>
      </c>
      <c r="W28" s="112">
        <f t="shared" si="10"/>
        <v>2.3000000000000003</v>
      </c>
      <c r="X28" s="112">
        <f t="shared" si="11"/>
        <v>6.9</v>
      </c>
      <c r="Y28" s="100" t="s">
        <v>4</v>
      </c>
      <c r="Z28" s="105">
        <f t="shared" si="8"/>
        <v>4.8166666666666673</v>
      </c>
    </row>
    <row r="29" spans="1:26" ht="17.5" x14ac:dyDescent="0.35">
      <c r="A29" s="83" t="s">
        <v>30</v>
      </c>
      <c r="B29" s="5">
        <v>3.42</v>
      </c>
      <c r="V29" s="100" t="s">
        <v>44</v>
      </c>
      <c r="W29" s="112">
        <f t="shared" si="10"/>
        <v>2.61</v>
      </c>
      <c r="X29" s="112">
        <f t="shared" si="11"/>
        <v>7.83</v>
      </c>
      <c r="Y29" s="100" t="s">
        <v>4</v>
      </c>
      <c r="Z29" s="105">
        <f t="shared" si="8"/>
        <v>5.1266666666666669</v>
      </c>
    </row>
    <row r="30" spans="1:26" ht="17.5" x14ac:dyDescent="0.35">
      <c r="A30" s="83" t="s">
        <v>31</v>
      </c>
      <c r="B30" s="3">
        <v>2.95</v>
      </c>
      <c r="V30" s="100" t="s">
        <v>45</v>
      </c>
      <c r="W30" s="112">
        <f t="shared" si="10"/>
        <v>2.5166666666666671</v>
      </c>
      <c r="X30" s="112">
        <f t="shared" si="11"/>
        <v>7.5500000000000007</v>
      </c>
      <c r="Y30" s="100" t="s">
        <v>4</v>
      </c>
      <c r="Z30" s="105">
        <f t="shared" si="8"/>
        <v>5.0333333333333341</v>
      </c>
    </row>
    <row r="31" spans="1:26" ht="15" x14ac:dyDescent="0.35">
      <c r="V31" s="100" t="s">
        <v>46</v>
      </c>
      <c r="W31" s="112">
        <f t="shared" si="10"/>
        <v>3.2999999999999994</v>
      </c>
      <c r="X31" s="112">
        <f t="shared" si="11"/>
        <v>9.8999999999999986</v>
      </c>
      <c r="Y31" s="100" t="s">
        <v>4</v>
      </c>
      <c r="Z31" s="114">
        <f t="shared" si="8"/>
        <v>5.8166666666666664</v>
      </c>
    </row>
    <row r="32" spans="1:26" ht="15.5" x14ac:dyDescent="0.35">
      <c r="V32" s="113" t="s">
        <v>159</v>
      </c>
      <c r="W32" s="118">
        <f>W19*V19</f>
        <v>1.0648410134039532</v>
      </c>
      <c r="X32" s="118"/>
      <c r="Y32" s="118"/>
      <c r="Z32" s="98"/>
    </row>
    <row r="40" spans="4:10" x14ac:dyDescent="0.35">
      <c r="D40" s="63"/>
      <c r="E40" s="63"/>
      <c r="F40" s="63"/>
      <c r="G40" s="63"/>
      <c r="H40" s="63"/>
      <c r="I40" s="63"/>
      <c r="J40" s="63"/>
    </row>
  </sheetData>
  <mergeCells count="8">
    <mergeCell ref="W20:X20"/>
    <mergeCell ref="W32:Y32"/>
    <mergeCell ref="R26:S26"/>
    <mergeCell ref="A1:B1"/>
    <mergeCell ref="M17:N17"/>
    <mergeCell ref="M16:N16"/>
    <mergeCell ref="R16:S16"/>
    <mergeCell ref="R22:S2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C1E78-8F06-4EE2-93F1-A44D60FC02CA}">
  <dimension ref="A3:AL44"/>
  <sheetViews>
    <sheetView topLeftCell="P13" zoomScale="62" zoomScaleNormal="70" workbookViewId="0">
      <selection activeCell="AE21" sqref="AE21"/>
    </sheetView>
  </sheetViews>
  <sheetFormatPr defaultRowHeight="14.5" x14ac:dyDescent="0.35"/>
  <cols>
    <col min="1" max="1" width="27.08984375" customWidth="1"/>
    <col min="4" max="4" width="10.453125" bestFit="1" customWidth="1"/>
    <col min="6" max="6" width="13.1796875" customWidth="1"/>
    <col min="7" max="7" width="12.54296875" customWidth="1"/>
    <col min="8" max="9" width="12.90625" customWidth="1"/>
    <col min="10" max="10" width="11.90625" bestFit="1" customWidth="1"/>
    <col min="20" max="20" width="10.81640625" customWidth="1"/>
    <col min="24" max="24" width="12.36328125" customWidth="1"/>
    <col min="26" max="26" width="9.81640625" bestFit="1" customWidth="1"/>
    <col min="29" max="29" width="11.26953125" customWidth="1"/>
    <col min="33" max="33" width="14.453125" customWidth="1"/>
    <col min="34" max="34" width="13.54296875" customWidth="1"/>
    <col min="35" max="35" width="14.54296875" customWidth="1"/>
    <col min="36" max="36" width="13.90625" customWidth="1"/>
    <col min="37" max="37" width="12.7265625" customWidth="1"/>
    <col min="38" max="38" width="19.26953125" customWidth="1"/>
  </cols>
  <sheetData>
    <row r="3" spans="1:38" ht="15.5" x14ac:dyDescent="0.35">
      <c r="AG3" s="97" t="s">
        <v>156</v>
      </c>
      <c r="AH3" s="97" t="s">
        <v>157</v>
      </c>
      <c r="AI3" s="97" t="s">
        <v>158</v>
      </c>
      <c r="AJ3" s="98"/>
    </row>
    <row r="4" spans="1:38" ht="18" x14ac:dyDescent="0.4">
      <c r="A4" s="121" t="s">
        <v>0</v>
      </c>
      <c r="B4" s="121"/>
      <c r="C4" s="121"/>
      <c r="D4" s="121"/>
      <c r="AG4" s="99">
        <v>0.89</v>
      </c>
      <c r="AH4" s="100">
        <v>3.65</v>
      </c>
      <c r="AI4" s="99">
        <f>AG4*AH4</f>
        <v>3.2484999999999999</v>
      </c>
      <c r="AJ4" s="98"/>
      <c r="AL4" s="70" t="s">
        <v>162</v>
      </c>
    </row>
    <row r="5" spans="1:38" ht="18" x14ac:dyDescent="0.4">
      <c r="A5" s="1"/>
      <c r="B5" s="1"/>
      <c r="C5" s="1"/>
      <c r="D5" s="1"/>
      <c r="F5" s="4" t="s">
        <v>48</v>
      </c>
      <c r="G5" s="4"/>
      <c r="H5" s="4"/>
      <c r="I5" s="4"/>
      <c r="J5" s="4"/>
      <c r="K5" s="4"/>
      <c r="R5" s="74" t="s">
        <v>165</v>
      </c>
      <c r="S5" s="74" t="s">
        <v>166</v>
      </c>
      <c r="AG5" s="101" t="s">
        <v>159</v>
      </c>
      <c r="AH5" s="124">
        <f>AH4*AG4</f>
        <v>3.2484999999999999</v>
      </c>
      <c r="AI5" s="125"/>
      <c r="AJ5" s="98"/>
      <c r="AL5" s="24">
        <f>_xlfn.STDEV.S(G7:I7)</f>
        <v>4.1111717713242451</v>
      </c>
    </row>
    <row r="6" spans="1:38" ht="18" x14ac:dyDescent="0.4">
      <c r="A6" s="69" t="s">
        <v>1</v>
      </c>
      <c r="B6" s="69" t="s">
        <v>2</v>
      </c>
      <c r="C6" s="69" t="s">
        <v>3</v>
      </c>
      <c r="D6" s="69" t="s">
        <v>4</v>
      </c>
      <c r="F6" s="70" t="s">
        <v>32</v>
      </c>
      <c r="G6" s="70" t="s">
        <v>33</v>
      </c>
      <c r="H6" s="70" t="s">
        <v>34</v>
      </c>
      <c r="I6" s="70" t="s">
        <v>37</v>
      </c>
      <c r="J6" s="79" t="s">
        <v>35</v>
      </c>
      <c r="K6" s="70" t="s">
        <v>36</v>
      </c>
      <c r="L6" s="8" t="s">
        <v>50</v>
      </c>
      <c r="M6" s="8"/>
      <c r="R6" s="23">
        <f>STDEV(M9:O9)</f>
        <v>5.3185085628711111</v>
      </c>
      <c r="S6" s="23">
        <f>STDEV(M9:M11)</f>
        <v>7.4094601692700852</v>
      </c>
      <c r="X6" t="s">
        <v>144</v>
      </c>
      <c r="AB6" s="77" t="s">
        <v>150</v>
      </c>
      <c r="AC6" s="77"/>
      <c r="AD6" s="77"/>
      <c r="AE6" s="77"/>
      <c r="AG6" s="98"/>
      <c r="AH6" s="98"/>
      <c r="AI6" s="98"/>
      <c r="AJ6" s="98"/>
      <c r="AL6" s="24">
        <f t="shared" ref="AL6:AL13" si="0">_xlfn.STDEV.S(G8:I8)</f>
        <v>4.1073105555825693</v>
      </c>
    </row>
    <row r="7" spans="1:38" ht="18" x14ac:dyDescent="0.4">
      <c r="A7" s="85" t="s">
        <v>5</v>
      </c>
      <c r="B7" s="2">
        <v>38.14</v>
      </c>
      <c r="C7" s="2">
        <v>2.91</v>
      </c>
      <c r="D7" s="2">
        <v>10.52</v>
      </c>
      <c r="E7" s="115"/>
      <c r="F7" s="83" t="s">
        <v>38</v>
      </c>
      <c r="G7" s="3">
        <f>B7</f>
        <v>38.14</v>
      </c>
      <c r="H7" s="3">
        <f>B8</f>
        <v>46.36</v>
      </c>
      <c r="I7" s="3">
        <f>B9</f>
        <v>42.42</v>
      </c>
      <c r="J7" s="3">
        <f t="shared" ref="J7:J15" si="1">SUM(G7:I7)</f>
        <v>126.92</v>
      </c>
      <c r="K7" s="5">
        <f>AVERAGE(G7:I7)</f>
        <v>42.306666666666665</v>
      </c>
      <c r="L7" s="84" t="s">
        <v>51</v>
      </c>
      <c r="M7" s="84" t="s">
        <v>87</v>
      </c>
      <c r="N7" s="9"/>
      <c r="O7" s="9"/>
      <c r="P7" s="73" t="s">
        <v>35</v>
      </c>
      <c r="R7" s="23">
        <f>STDEV(M10:O10)</f>
        <v>5.556428709162029</v>
      </c>
      <c r="S7" s="23">
        <f>STDEV(N9:N11)</f>
        <v>4.3504635768310198</v>
      </c>
      <c r="X7" s="18" t="s">
        <v>55</v>
      </c>
      <c r="Y7" s="18"/>
      <c r="Z7" s="18"/>
      <c r="AA7" s="18"/>
      <c r="AB7" s="77"/>
      <c r="AC7" s="77" t="s">
        <v>171</v>
      </c>
      <c r="AD7" s="77"/>
      <c r="AE7" s="77"/>
      <c r="AG7" s="102" t="s">
        <v>64</v>
      </c>
      <c r="AH7" s="102" t="s">
        <v>36</v>
      </c>
      <c r="AI7" s="102" t="s">
        <v>134</v>
      </c>
      <c r="AJ7" s="98"/>
      <c r="AL7" s="24">
        <f t="shared" si="0"/>
        <v>5.4419144915491993</v>
      </c>
    </row>
    <row r="8" spans="1:38" ht="17.5" x14ac:dyDescent="0.35">
      <c r="A8" s="83" t="s">
        <v>6</v>
      </c>
      <c r="B8" s="3">
        <v>46.36</v>
      </c>
      <c r="C8" s="3">
        <v>3.13</v>
      </c>
      <c r="D8" s="3">
        <v>12.98</v>
      </c>
      <c r="F8" s="83" t="s">
        <v>39</v>
      </c>
      <c r="G8" s="3">
        <f>B10</f>
        <v>40.42</v>
      </c>
      <c r="H8" s="3">
        <v>48.32</v>
      </c>
      <c r="I8" s="5">
        <f>B12</f>
        <v>46.32</v>
      </c>
      <c r="J8" s="3">
        <f t="shared" si="1"/>
        <v>135.06</v>
      </c>
      <c r="K8" s="5">
        <f t="shared" ref="K8:K15" si="2">AVERAGE(G8:I8)</f>
        <v>45.02</v>
      </c>
      <c r="L8" s="9"/>
      <c r="M8" s="71" t="s">
        <v>88</v>
      </c>
      <c r="N8" s="71" t="s">
        <v>89</v>
      </c>
      <c r="O8" s="71" t="s">
        <v>90</v>
      </c>
      <c r="P8" s="9"/>
      <c r="R8" s="23">
        <f>STDEV(M11:O11)</f>
        <v>4.1626954408572043</v>
      </c>
      <c r="S8" s="23">
        <f>STDEV(O9:O11)</f>
        <v>10.543293286887796</v>
      </c>
      <c r="T8" s="74" t="s">
        <v>136</v>
      </c>
      <c r="U8" s="24">
        <f>(J16^2)/(S13*S14)</f>
        <v>53509.478533333335</v>
      </c>
      <c r="V8" s="17"/>
      <c r="X8" s="68" t="s">
        <v>56</v>
      </c>
      <c r="Y8" s="68" t="s">
        <v>57</v>
      </c>
      <c r="Z8" s="68" t="s">
        <v>58</v>
      </c>
      <c r="AA8" s="68" t="s">
        <v>59</v>
      </c>
      <c r="AB8" s="68" t="s">
        <v>60</v>
      </c>
      <c r="AC8" s="75" t="s">
        <v>155</v>
      </c>
      <c r="AD8" s="68" t="s">
        <v>61</v>
      </c>
      <c r="AE8" s="68" t="s">
        <v>62</v>
      </c>
      <c r="AG8" s="103" t="s">
        <v>52</v>
      </c>
      <c r="AH8" s="104">
        <f>Q9</f>
        <v>43.004444444444445</v>
      </c>
      <c r="AI8" s="100" t="s">
        <v>3</v>
      </c>
      <c r="AJ8" s="105">
        <f>AH8+AH$11</f>
        <v>46.252944444444445</v>
      </c>
      <c r="AL8" s="24">
        <f t="shared" si="0"/>
        <v>1.6600000000000001</v>
      </c>
    </row>
    <row r="9" spans="1:38" ht="17.5" x14ac:dyDescent="0.35">
      <c r="A9" s="83" t="s">
        <v>7</v>
      </c>
      <c r="B9" s="3">
        <v>42.42</v>
      </c>
      <c r="C9" s="3">
        <v>3.11</v>
      </c>
      <c r="D9" s="5">
        <v>10</v>
      </c>
      <c r="F9" s="83" t="s">
        <v>40</v>
      </c>
      <c r="G9" s="3">
        <f>B13</f>
        <v>35.43</v>
      </c>
      <c r="H9" s="3">
        <f>B14</f>
        <v>44.31</v>
      </c>
      <c r="I9" s="3">
        <f>B15</f>
        <v>45.32</v>
      </c>
      <c r="J9" s="3">
        <f t="shared" si="1"/>
        <v>125.06</v>
      </c>
      <c r="K9" s="5">
        <f t="shared" si="2"/>
        <v>41.686666666666667</v>
      </c>
      <c r="L9" s="71" t="s">
        <v>52</v>
      </c>
      <c r="M9" s="10">
        <f>J7</f>
        <v>126.92</v>
      </c>
      <c r="N9" s="10">
        <f>J8</f>
        <v>135.06</v>
      </c>
      <c r="O9" s="10">
        <f>J9</f>
        <v>125.06</v>
      </c>
      <c r="P9" s="11">
        <f>SUM(M9:O9)</f>
        <v>387.04</v>
      </c>
      <c r="Q9" s="12">
        <f>AVERAGE(P9/9)</f>
        <v>43.004444444444445</v>
      </c>
      <c r="T9" s="74" t="s">
        <v>137</v>
      </c>
      <c r="U9" s="24">
        <f>SUMSQ(G7:I15)-U8</f>
        <v>360.57066666666651</v>
      </c>
      <c r="V9" s="17"/>
      <c r="X9" s="75" t="s">
        <v>63</v>
      </c>
      <c r="Y9" s="19">
        <f>3-1</f>
        <v>2</v>
      </c>
      <c r="Z9" s="20">
        <f>U10</f>
        <v>8.5478000000075554</v>
      </c>
      <c r="AA9" s="20">
        <f>Z9/Y9</f>
        <v>4.2739000000037777</v>
      </c>
      <c r="AB9" s="20">
        <f>AA9/AA14</f>
        <v>0.33649565379166541</v>
      </c>
      <c r="AC9" s="76" t="str">
        <f>IF(AB9&lt;AD9,"tn",IF(AB9&lt;AE9,"*","**"))</f>
        <v>tn</v>
      </c>
      <c r="AD9" s="20">
        <f>FINV(0.05,Y9,Y14)</f>
        <v>3.6337234675916301</v>
      </c>
      <c r="AE9" s="20">
        <f>FINV(0.01,Y9,Y14)</f>
        <v>6.2262352803113821</v>
      </c>
      <c r="AG9" s="103" t="s">
        <v>53</v>
      </c>
      <c r="AH9" s="104">
        <f>Q10</f>
        <v>43.346666666666664</v>
      </c>
      <c r="AI9" s="100" t="s">
        <v>3</v>
      </c>
      <c r="AJ9" s="105">
        <f t="shared" ref="AJ9:AJ10" si="3">AH9+AH$11</f>
        <v>46.595166666666664</v>
      </c>
      <c r="AL9" s="24">
        <f t="shared" si="0"/>
        <v>2.6727513913568557</v>
      </c>
    </row>
    <row r="10" spans="1:38" ht="18" x14ac:dyDescent="0.4">
      <c r="A10" s="85" t="s">
        <v>8</v>
      </c>
      <c r="B10" s="2">
        <v>40.42</v>
      </c>
      <c r="C10" s="1">
        <v>3.01</v>
      </c>
      <c r="D10" s="2">
        <v>13.81</v>
      </c>
      <c r="E10" s="115"/>
      <c r="F10" s="83" t="s">
        <v>41</v>
      </c>
      <c r="G10" s="3">
        <f>B16</f>
        <v>39.57</v>
      </c>
      <c r="H10" s="3">
        <f>B17</f>
        <v>41.23</v>
      </c>
      <c r="I10" s="3">
        <f>B18</f>
        <v>42.89</v>
      </c>
      <c r="J10" s="3">
        <f t="shared" si="1"/>
        <v>123.69</v>
      </c>
      <c r="K10" s="5">
        <f t="shared" si="2"/>
        <v>41.23</v>
      </c>
      <c r="L10" s="71" t="s">
        <v>53</v>
      </c>
      <c r="M10" s="10">
        <f>J10</f>
        <v>123.69</v>
      </c>
      <c r="N10" s="10">
        <f>J11</f>
        <v>132.42000000000002</v>
      </c>
      <c r="O10" s="10">
        <f>J12</f>
        <v>134.01</v>
      </c>
      <c r="P10" s="11">
        <f>SUM(M10:O10)</f>
        <v>390.12</v>
      </c>
      <c r="Q10" s="12">
        <f t="shared" ref="Q10:Q11" si="4">AVERAGE(P10/9)</f>
        <v>43.346666666666664</v>
      </c>
      <c r="T10" s="74" t="s">
        <v>135</v>
      </c>
      <c r="U10" s="24">
        <f>(SUMSQ(G16:I16)/9)-U8</f>
        <v>8.5478000000075554</v>
      </c>
      <c r="V10" s="17"/>
      <c r="X10" s="75" t="s">
        <v>64</v>
      </c>
      <c r="Y10" s="19">
        <f>9-1</f>
        <v>8</v>
      </c>
      <c r="Z10" s="20">
        <f>U11</f>
        <v>148.80359999999928</v>
      </c>
      <c r="AA10" s="20">
        <f>Z10/Y10</f>
        <v>18.60044999999991</v>
      </c>
      <c r="AB10" s="20">
        <f>AA10/AA14</f>
        <v>1.4644635072331174</v>
      </c>
      <c r="AC10" s="76" t="str">
        <f>IF(AB10&lt;AD10,"tn",IF(AB10&lt;AE10,"*","**"))</f>
        <v>tn</v>
      </c>
      <c r="AD10" s="20">
        <f>FINV(0.05,Y10,Y14)</f>
        <v>2.5910961798744014</v>
      </c>
      <c r="AE10" s="20">
        <f>FINV(0.01,Y10,Y14)</f>
        <v>3.8895721399261927</v>
      </c>
      <c r="AG10" s="103" t="s">
        <v>54</v>
      </c>
      <c r="AH10" s="104">
        <f>Q11</f>
        <v>47.202222222222218</v>
      </c>
      <c r="AI10" s="100" t="s">
        <v>4</v>
      </c>
      <c r="AJ10" s="105">
        <f>AH10+AH$11</f>
        <v>50.450722222222218</v>
      </c>
      <c r="AL10" s="24">
        <f t="shared" si="0"/>
        <v>4.7015635697074218</v>
      </c>
    </row>
    <row r="11" spans="1:38" ht="17.5" x14ac:dyDescent="0.35">
      <c r="A11" s="83" t="s">
        <v>9</v>
      </c>
      <c r="B11" s="3">
        <v>45.24</v>
      </c>
      <c r="C11" s="3">
        <v>3.11</v>
      </c>
      <c r="D11" s="3">
        <v>13.92</v>
      </c>
      <c r="F11" s="83" t="s">
        <v>42</v>
      </c>
      <c r="G11" s="3">
        <f>B19</f>
        <v>46.74</v>
      </c>
      <c r="H11" s="3">
        <f>B20</f>
        <v>44.28</v>
      </c>
      <c r="I11" s="3">
        <f>B21</f>
        <v>41.4</v>
      </c>
      <c r="J11" s="3">
        <f t="shared" si="1"/>
        <v>132.42000000000002</v>
      </c>
      <c r="K11" s="5">
        <f t="shared" si="2"/>
        <v>44.140000000000008</v>
      </c>
      <c r="L11" s="71" t="s">
        <v>54</v>
      </c>
      <c r="M11" s="10">
        <f>J13</f>
        <v>137.82999999999998</v>
      </c>
      <c r="N11" s="10">
        <f>J14</f>
        <v>140.92000000000002</v>
      </c>
      <c r="O11" s="10">
        <f>J15</f>
        <v>146.07</v>
      </c>
      <c r="P11" s="11">
        <f>SUM(M11:O11)</f>
        <v>424.82</v>
      </c>
      <c r="Q11" s="12">
        <f>AVERAGE(P11/9)</f>
        <v>47.202222222222218</v>
      </c>
      <c r="T11" s="74" t="s">
        <v>138</v>
      </c>
      <c r="U11" s="24">
        <f>(SUMSQ(J7:J15)/S14)-U8</f>
        <v>148.80359999999928</v>
      </c>
      <c r="V11" s="17"/>
      <c r="X11" s="75" t="s">
        <v>51</v>
      </c>
      <c r="Y11" s="19">
        <v>2</v>
      </c>
      <c r="Z11" s="20">
        <f>U13</f>
        <v>97.811288888893614</v>
      </c>
      <c r="AA11" s="20">
        <f>Z11/Y11</f>
        <v>48.905644444446807</v>
      </c>
      <c r="AB11" s="20">
        <f>AA11/AA14</f>
        <v>3.8504730577276751</v>
      </c>
      <c r="AC11" s="76" t="str">
        <f>IF(AB11&lt;AD11,"tn",IF(AB11&lt;AE11,"*","**"))</f>
        <v>*</v>
      </c>
      <c r="AD11" s="20">
        <f>FINV(0.05,Y11,Y14)</f>
        <v>3.6337234675916301</v>
      </c>
      <c r="AE11" s="20">
        <f>FINV(0.01,Y11,Y14)</f>
        <v>6.2262352803113821</v>
      </c>
      <c r="AG11" s="106" t="s">
        <v>159</v>
      </c>
      <c r="AH11" s="116">
        <f>AH4*AG4</f>
        <v>3.2484999999999999</v>
      </c>
      <c r="AI11" s="117"/>
      <c r="AJ11" s="98"/>
      <c r="AL11" s="24">
        <f t="shared" si="0"/>
        <v>3.0009554034229389</v>
      </c>
    </row>
    <row r="12" spans="1:38" ht="17.5" x14ac:dyDescent="0.35">
      <c r="A12" s="83" t="s">
        <v>10</v>
      </c>
      <c r="B12" s="5">
        <v>46.32</v>
      </c>
      <c r="C12" s="4">
        <v>2.95</v>
      </c>
      <c r="D12" s="3">
        <v>11.02</v>
      </c>
      <c r="F12" s="83" t="s">
        <v>43</v>
      </c>
      <c r="G12" s="3">
        <f>B22</f>
        <v>49.44</v>
      </c>
      <c r="H12" s="3">
        <f>B23</f>
        <v>40.04</v>
      </c>
      <c r="I12" s="3">
        <f>B24</f>
        <v>44.53</v>
      </c>
      <c r="J12" s="3">
        <f t="shared" si="1"/>
        <v>134.01</v>
      </c>
      <c r="K12" s="5">
        <f t="shared" si="2"/>
        <v>44.669999999999995</v>
      </c>
      <c r="L12" s="71" t="s">
        <v>35</v>
      </c>
      <c r="M12" s="13">
        <f>SUM(M9:M11)</f>
        <v>388.44</v>
      </c>
      <c r="N12" s="13">
        <f>SUM(N9:N11)</f>
        <v>408.40000000000003</v>
      </c>
      <c r="O12" s="13">
        <f>SUM(O9:O11)</f>
        <v>405.14</v>
      </c>
      <c r="P12" s="11">
        <f>SUM(M12:O12)</f>
        <v>1201.98</v>
      </c>
      <c r="Q12" s="12"/>
      <c r="T12" s="74" t="s">
        <v>139</v>
      </c>
      <c r="U12" s="24">
        <f>U9-U10-U11</f>
        <v>203.21926666665968</v>
      </c>
      <c r="V12" s="17"/>
      <c r="X12" s="75" t="s">
        <v>87</v>
      </c>
      <c r="Y12" s="19">
        <v>2</v>
      </c>
      <c r="Z12" s="20">
        <f>U14</f>
        <v>25.478488888889842</v>
      </c>
      <c r="AA12" s="20">
        <f t="shared" ref="AA12" si="5">Z12/Y12</f>
        <v>12.739244444444921</v>
      </c>
      <c r="AB12" s="20">
        <f>AA12/AA14</f>
        <v>1.0029950134868728</v>
      </c>
      <c r="AC12" s="76" t="str">
        <f t="shared" ref="AC12:AC13" si="6">IF(AB12&lt;AD12,"tn",IF(AB12&lt;AE12,"*","**"))</f>
        <v>tn</v>
      </c>
      <c r="AD12" s="20">
        <f>FINV(0.05,Y12,Y14)</f>
        <v>3.6337234675916301</v>
      </c>
      <c r="AE12" s="20">
        <f>FINV(0.01,Y12,Y14)</f>
        <v>6.2262352803113821</v>
      </c>
      <c r="AG12" s="103" t="s">
        <v>88</v>
      </c>
      <c r="AH12" s="104">
        <f>M13</f>
        <v>43.16</v>
      </c>
      <c r="AI12" s="100" t="s">
        <v>164</v>
      </c>
      <c r="AJ12" s="105"/>
      <c r="AL12" s="24">
        <f t="shared" si="0"/>
        <v>1.155782563172387</v>
      </c>
    </row>
    <row r="13" spans="1:38" ht="18" x14ac:dyDescent="0.4">
      <c r="A13" s="85" t="s">
        <v>11</v>
      </c>
      <c r="B13" s="2">
        <v>35.43</v>
      </c>
      <c r="C13" s="2">
        <v>2.75</v>
      </c>
      <c r="D13" s="2">
        <v>10.039999999999999</v>
      </c>
      <c r="E13" s="115"/>
      <c r="F13" s="83" t="s">
        <v>44</v>
      </c>
      <c r="G13" s="3">
        <f>B25</f>
        <v>48.43</v>
      </c>
      <c r="H13" s="3">
        <f>B26</f>
        <v>42.61</v>
      </c>
      <c r="I13" s="3">
        <f>B27</f>
        <v>46.79</v>
      </c>
      <c r="J13" s="3">
        <f t="shared" si="1"/>
        <v>137.82999999999998</v>
      </c>
      <c r="K13" s="5">
        <f>AVERAGE(G13:I13)</f>
        <v>45.943333333333328</v>
      </c>
      <c r="L13" s="72" t="s">
        <v>91</v>
      </c>
      <c r="M13" s="12">
        <f>AVERAGE(M12/9)</f>
        <v>43.16</v>
      </c>
      <c r="N13" s="12">
        <f>AVERAGE(N12/9)</f>
        <v>45.37777777777778</v>
      </c>
      <c r="O13" s="12">
        <f t="shared" ref="O13" si="7">AVERAGE(O12/9)</f>
        <v>45.015555555555551</v>
      </c>
      <c r="P13" s="11">
        <f>SUM(M12:O12)</f>
        <v>1201.98</v>
      </c>
      <c r="Q13" s="12"/>
      <c r="R13" s="74" t="s">
        <v>147</v>
      </c>
      <c r="S13" s="23">
        <v>9</v>
      </c>
      <c r="T13" s="74" t="s">
        <v>140</v>
      </c>
      <c r="U13" s="127">
        <f>(SUMSQ(P9:P11)/S13)-U8</f>
        <v>97.811288888893614</v>
      </c>
      <c r="V13" s="128"/>
      <c r="X13" s="75" t="s">
        <v>142</v>
      </c>
      <c r="Y13" s="19">
        <f>Y11*Y12</f>
        <v>4</v>
      </c>
      <c r="Z13" s="20">
        <f>V15</f>
        <v>25.513822222215822</v>
      </c>
      <c r="AA13" s="20">
        <f>Z13/Y13</f>
        <v>6.3784555555539555</v>
      </c>
      <c r="AB13" s="20">
        <f>AA13/AA14</f>
        <v>0.50219297885896053</v>
      </c>
      <c r="AC13" s="76" t="str">
        <f t="shared" si="6"/>
        <v>tn</v>
      </c>
      <c r="AD13" s="20">
        <f>FINV(0.05,Y13,Y14)</f>
        <v>3.0069172799243447</v>
      </c>
      <c r="AE13" s="20">
        <f>FINV(0.01,Y13,Y14)</f>
        <v>4.772577999723211</v>
      </c>
      <c r="AG13" s="103" t="s">
        <v>89</v>
      </c>
      <c r="AH13" s="104">
        <f>N13</f>
        <v>45.37777777777778</v>
      </c>
      <c r="AI13" s="100" t="s">
        <v>164</v>
      </c>
      <c r="AJ13" s="105"/>
      <c r="AL13" s="24">
        <f t="shared" si="0"/>
        <v>0.38974350539809993</v>
      </c>
    </row>
    <row r="14" spans="1:38" ht="17.5" x14ac:dyDescent="0.35">
      <c r="A14" s="83" t="s">
        <v>12</v>
      </c>
      <c r="B14" s="3">
        <v>44.31</v>
      </c>
      <c r="C14" s="3">
        <v>3.22</v>
      </c>
      <c r="D14" s="5">
        <v>15.5</v>
      </c>
      <c r="F14" s="83" t="s">
        <v>45</v>
      </c>
      <c r="G14" s="3">
        <f>B28</f>
        <v>47.59</v>
      </c>
      <c r="H14" s="3">
        <f>B29</f>
        <v>45.64</v>
      </c>
      <c r="I14" s="3">
        <f>B30</f>
        <v>47.69</v>
      </c>
      <c r="J14" s="3">
        <f t="shared" si="1"/>
        <v>140.92000000000002</v>
      </c>
      <c r="K14" s="5">
        <f t="shared" si="2"/>
        <v>46.973333333333336</v>
      </c>
      <c r="R14" s="74" t="s">
        <v>148</v>
      </c>
      <c r="S14" s="23">
        <v>3</v>
      </c>
      <c r="T14" s="74" t="s">
        <v>141</v>
      </c>
      <c r="U14" s="127">
        <f>(SUMSQ(M12:O12)/9)-U8</f>
        <v>25.478488888889842</v>
      </c>
      <c r="V14" s="128"/>
      <c r="X14" s="75" t="s">
        <v>65</v>
      </c>
      <c r="Y14" s="19">
        <f>Y15-Y10-Y9</f>
        <v>16</v>
      </c>
      <c r="Z14" s="12">
        <f>U12</f>
        <v>203.21926666665968</v>
      </c>
      <c r="AA14" s="20">
        <f>Z14/Y14</f>
        <v>12.70120416666623</v>
      </c>
      <c r="AB14" s="21"/>
      <c r="AC14" s="22"/>
      <c r="AD14" s="22"/>
      <c r="AE14" s="22"/>
      <c r="AG14" s="103" t="s">
        <v>90</v>
      </c>
      <c r="AH14" s="104">
        <f>O13</f>
        <v>45.015555555555551</v>
      </c>
      <c r="AI14" s="100" t="s">
        <v>164</v>
      </c>
      <c r="AJ14" s="105"/>
    </row>
    <row r="15" spans="1:38" ht="17.5" x14ac:dyDescent="0.35">
      <c r="A15" s="83" t="s">
        <v>13</v>
      </c>
      <c r="B15" s="3">
        <v>45.32</v>
      </c>
      <c r="C15" s="3">
        <v>3.49</v>
      </c>
      <c r="D15" s="3">
        <v>13.26</v>
      </c>
      <c r="F15" s="83" t="s">
        <v>46</v>
      </c>
      <c r="G15" s="3">
        <f>B31</f>
        <v>48.24</v>
      </c>
      <c r="H15" s="3">
        <f>B32</f>
        <v>48.92</v>
      </c>
      <c r="I15" s="3">
        <f>B33</f>
        <v>48.91</v>
      </c>
      <c r="J15" s="3">
        <f t="shared" si="1"/>
        <v>146.07</v>
      </c>
      <c r="K15" s="5">
        <f t="shared" si="2"/>
        <v>48.69</v>
      </c>
      <c r="T15" s="74" t="s">
        <v>143</v>
      </c>
      <c r="U15" s="74"/>
      <c r="V15" s="66">
        <f>U11-U13-U14</f>
        <v>25.513822222215822</v>
      </c>
      <c r="X15" s="75" t="s">
        <v>35</v>
      </c>
      <c r="Y15" s="19">
        <f>(9*3)-1</f>
        <v>26</v>
      </c>
      <c r="Z15" s="20">
        <f>U9</f>
        <v>360.57066666666651</v>
      </c>
      <c r="AA15" s="21"/>
      <c r="AB15" s="21"/>
      <c r="AC15" s="22"/>
      <c r="AD15" s="22"/>
      <c r="AE15" s="22"/>
      <c r="AG15" s="107" t="s">
        <v>159</v>
      </c>
      <c r="AH15" s="119" t="s">
        <v>164</v>
      </c>
      <c r="AI15" s="120"/>
      <c r="AJ15" s="98"/>
    </row>
    <row r="16" spans="1:38" ht="18" x14ac:dyDescent="0.4">
      <c r="A16" s="85" t="s">
        <v>14</v>
      </c>
      <c r="B16" s="2">
        <v>39.57</v>
      </c>
      <c r="C16" s="2">
        <v>3.32</v>
      </c>
      <c r="D16" s="6">
        <v>13</v>
      </c>
      <c r="F16" s="70" t="s">
        <v>35</v>
      </c>
      <c r="G16" s="3">
        <f>SUM(G7:G15)</f>
        <v>394</v>
      </c>
      <c r="H16" s="3">
        <f>SUM(H7:H15)</f>
        <v>401.71000000000004</v>
      </c>
      <c r="I16" s="3">
        <f>SUM(I7:I15)</f>
        <v>406.27</v>
      </c>
      <c r="J16" s="7">
        <f>SUM(G16:I16)</f>
        <v>1201.98</v>
      </c>
      <c r="K16" s="4"/>
    </row>
    <row r="17" spans="1:38" ht="17.5" x14ac:dyDescent="0.35">
      <c r="A17" s="83" t="s">
        <v>15</v>
      </c>
      <c r="B17" s="3">
        <v>41.23</v>
      </c>
      <c r="C17" s="3">
        <v>3.18</v>
      </c>
      <c r="D17" s="3">
        <v>13.79</v>
      </c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97" t="s">
        <v>156</v>
      </c>
      <c r="AJ17" s="97" t="s">
        <v>157</v>
      </c>
      <c r="AK17" s="97" t="s">
        <v>158</v>
      </c>
      <c r="AL17" s="98"/>
    </row>
    <row r="18" spans="1:38" ht="17.5" x14ac:dyDescent="0.35">
      <c r="A18" s="83" t="s">
        <v>16</v>
      </c>
      <c r="B18" s="3">
        <v>42.89</v>
      </c>
      <c r="C18" s="3">
        <v>3.04</v>
      </c>
      <c r="D18" s="3">
        <v>15.58</v>
      </c>
      <c r="F18" s="4" t="s">
        <v>47</v>
      </c>
      <c r="G18" s="4"/>
      <c r="H18" s="4"/>
      <c r="I18" s="4"/>
      <c r="J18" s="4"/>
      <c r="K18" s="4"/>
      <c r="R18" s="74" t="s">
        <v>165</v>
      </c>
      <c r="S18" s="74" t="s">
        <v>166</v>
      </c>
      <c r="AB18" s="77" t="s">
        <v>150</v>
      </c>
      <c r="AC18" s="77"/>
      <c r="AD18" s="77"/>
      <c r="AE18" s="77"/>
      <c r="AG18" s="70" t="s">
        <v>162</v>
      </c>
      <c r="AI18" s="99">
        <f>(AA27/S26)</f>
        <v>9.3947530864204355E-3</v>
      </c>
      <c r="AJ18" s="100">
        <v>3.65</v>
      </c>
      <c r="AK18" s="99">
        <f>AI18*AJ18</f>
        <v>3.4290848765434589E-2</v>
      </c>
      <c r="AL18" s="98"/>
    </row>
    <row r="19" spans="1:38" ht="18" x14ac:dyDescent="0.4">
      <c r="A19" s="85" t="s">
        <v>17</v>
      </c>
      <c r="B19" s="2">
        <v>46.74</v>
      </c>
      <c r="C19" s="2">
        <v>2.67</v>
      </c>
      <c r="D19" s="2">
        <v>12.77</v>
      </c>
      <c r="E19" s="115"/>
      <c r="F19" s="70" t="s">
        <v>32</v>
      </c>
      <c r="G19" s="70" t="s">
        <v>33</v>
      </c>
      <c r="H19" s="70" t="s">
        <v>34</v>
      </c>
      <c r="I19" s="70" t="s">
        <v>37</v>
      </c>
      <c r="J19" s="70" t="s">
        <v>35</v>
      </c>
      <c r="K19" s="70" t="s">
        <v>36</v>
      </c>
      <c r="L19" s="8" t="s">
        <v>50</v>
      </c>
      <c r="M19" s="8"/>
      <c r="R19" s="23">
        <f>STDEV(M22:O22)</f>
        <v>0.20599352740640534</v>
      </c>
      <c r="S19" s="23">
        <f>STDEV(M22:M24)</f>
        <v>0.83990078779182786</v>
      </c>
      <c r="X19" t="s">
        <v>145</v>
      </c>
      <c r="AB19" s="77"/>
      <c r="AC19" s="77" t="s">
        <v>151</v>
      </c>
      <c r="AD19" s="77"/>
      <c r="AE19" s="77"/>
      <c r="AG19" s="24">
        <f>_xlfn.STDEV.S(G20:I20)</f>
        <v>0.12165525060596424</v>
      </c>
      <c r="AI19" s="101" t="s">
        <v>159</v>
      </c>
      <c r="AJ19" s="124">
        <f>AJ18*AI18</f>
        <v>3.4290848765434589E-2</v>
      </c>
      <c r="AK19" s="125"/>
      <c r="AL19" s="98"/>
    </row>
    <row r="20" spans="1:38" ht="17.5" x14ac:dyDescent="0.35">
      <c r="A20" s="83" t="s">
        <v>18</v>
      </c>
      <c r="B20" s="3">
        <v>44.28</v>
      </c>
      <c r="C20" s="3">
        <v>3.34</v>
      </c>
      <c r="D20" s="3">
        <v>13.42</v>
      </c>
      <c r="F20" s="83" t="s">
        <v>38</v>
      </c>
      <c r="G20" s="3">
        <f>C7</f>
        <v>2.91</v>
      </c>
      <c r="H20" s="3">
        <f>C8</f>
        <v>3.13</v>
      </c>
      <c r="I20" s="3">
        <f>C9</f>
        <v>3.11</v>
      </c>
      <c r="J20" s="3">
        <f t="shared" ref="J20:J29" si="8">SUM(G20:I20)</f>
        <v>9.15</v>
      </c>
      <c r="K20" s="5">
        <f t="shared" ref="K20:K28" si="9">AVERAGE(G20:I20)</f>
        <v>3.0500000000000003</v>
      </c>
      <c r="L20" s="84" t="s">
        <v>51</v>
      </c>
      <c r="M20" s="84" t="s">
        <v>87</v>
      </c>
      <c r="N20" s="9"/>
      <c r="O20" s="9"/>
      <c r="P20" s="73" t="s">
        <v>35</v>
      </c>
      <c r="R20" s="23">
        <f>STDEV(M23:O23)</f>
        <v>0.20223748416156623</v>
      </c>
      <c r="S20" s="23">
        <f>STDEV(N22:N24)</f>
        <v>0.69168875466739588</v>
      </c>
      <c r="X20" s="18" t="s">
        <v>55</v>
      </c>
      <c r="Y20" s="18"/>
      <c r="Z20" s="18"/>
      <c r="AA20" s="18"/>
      <c r="AB20" s="77"/>
      <c r="AC20" s="77" t="s">
        <v>171</v>
      </c>
      <c r="AD20" s="77"/>
      <c r="AE20" s="77"/>
      <c r="AG20" s="24">
        <f t="shared" ref="AG20:AG27" si="10">_xlfn.STDEV.S(G21:I21)</f>
        <v>8.0829037686547478E-2</v>
      </c>
      <c r="AI20" s="98"/>
      <c r="AJ20" s="98"/>
      <c r="AK20" s="98"/>
      <c r="AL20" s="98"/>
    </row>
    <row r="21" spans="1:38" ht="17.5" x14ac:dyDescent="0.35">
      <c r="A21" s="83" t="s">
        <v>19</v>
      </c>
      <c r="B21" s="3">
        <v>41.4</v>
      </c>
      <c r="C21" s="3">
        <v>3.22</v>
      </c>
      <c r="D21" s="3">
        <v>12.83</v>
      </c>
      <c r="F21" s="83" t="s">
        <v>39</v>
      </c>
      <c r="G21" s="3">
        <f>C10</f>
        <v>3.01</v>
      </c>
      <c r="H21" s="3">
        <f>C11</f>
        <v>3.11</v>
      </c>
      <c r="I21" s="3">
        <f>C12</f>
        <v>2.95</v>
      </c>
      <c r="J21" s="3">
        <f t="shared" si="8"/>
        <v>9.07</v>
      </c>
      <c r="K21" s="5">
        <f t="shared" si="9"/>
        <v>3.0233333333333334</v>
      </c>
      <c r="L21" s="9"/>
      <c r="M21" s="71" t="s">
        <v>88</v>
      </c>
      <c r="N21" s="71" t="s">
        <v>89</v>
      </c>
      <c r="O21" s="71" t="s">
        <v>90</v>
      </c>
      <c r="P21" s="9"/>
      <c r="R21" s="23">
        <f>STDEV(M24:O24)</f>
        <v>0.43003875794320429</v>
      </c>
      <c r="S21" s="23">
        <f>STDEV(O22:O24)</f>
        <v>0.37220066272554203</v>
      </c>
      <c r="T21" s="74" t="s">
        <v>136</v>
      </c>
      <c r="U21" s="24">
        <f>(J29^2)/(S26*S27)</f>
        <v>277.82563333333343</v>
      </c>
      <c r="V21" s="17"/>
      <c r="X21" s="68" t="s">
        <v>56</v>
      </c>
      <c r="Y21" s="68" t="s">
        <v>57</v>
      </c>
      <c r="Z21" s="68" t="s">
        <v>58</v>
      </c>
      <c r="AA21" s="68" t="s">
        <v>59</v>
      </c>
      <c r="AB21" s="68" t="s">
        <v>60</v>
      </c>
      <c r="AC21" s="75" t="s">
        <v>155</v>
      </c>
      <c r="AD21" s="68" t="s">
        <v>61</v>
      </c>
      <c r="AE21" s="68" t="s">
        <v>62</v>
      </c>
      <c r="AG21" s="24">
        <f t="shared" si="10"/>
        <v>0.37447741364911907</v>
      </c>
      <c r="AI21" s="102" t="s">
        <v>64</v>
      </c>
      <c r="AJ21" s="102" t="s">
        <v>36</v>
      </c>
      <c r="AK21" s="102" t="s">
        <v>134</v>
      </c>
      <c r="AL21" s="98"/>
    </row>
    <row r="22" spans="1:38" ht="18" x14ac:dyDescent="0.4">
      <c r="A22" s="85" t="s">
        <v>20</v>
      </c>
      <c r="B22" s="2">
        <v>49.44</v>
      </c>
      <c r="C22" s="2">
        <v>2.84</v>
      </c>
      <c r="D22" s="2">
        <v>16.23</v>
      </c>
      <c r="E22" s="115"/>
      <c r="F22" s="83" t="s">
        <v>40</v>
      </c>
      <c r="G22" s="3">
        <f>C13</f>
        <v>2.75</v>
      </c>
      <c r="H22" s="3">
        <f>C14</f>
        <v>3.22</v>
      </c>
      <c r="I22" s="3">
        <f>C15</f>
        <v>3.49</v>
      </c>
      <c r="J22" s="3">
        <f t="shared" si="8"/>
        <v>9.4600000000000009</v>
      </c>
      <c r="K22" s="5">
        <f t="shared" si="9"/>
        <v>3.1533333333333338</v>
      </c>
      <c r="L22" s="71" t="s">
        <v>52</v>
      </c>
      <c r="M22" s="14">
        <f>J20</f>
        <v>9.15</v>
      </c>
      <c r="N22" s="14">
        <f>J21</f>
        <v>9.07</v>
      </c>
      <c r="O22" s="14">
        <f>J22</f>
        <v>9.4600000000000009</v>
      </c>
      <c r="P22" s="15">
        <f>SUM(M22:O22)</f>
        <v>27.68</v>
      </c>
      <c r="Q22">
        <f>AVERAGE(P22/9)</f>
        <v>3.0755555555555554</v>
      </c>
      <c r="T22" s="74" t="s">
        <v>137</v>
      </c>
      <c r="U22" s="24">
        <f>SUMSQ(G20:I28)-U21</f>
        <v>2.4266666666666197</v>
      </c>
      <c r="V22" s="17"/>
      <c r="X22" s="75" t="s">
        <v>63</v>
      </c>
      <c r="Y22" s="19">
        <f>3-1</f>
        <v>2</v>
      </c>
      <c r="Z22" s="20">
        <f>U23</f>
        <v>0.13535555555546352</v>
      </c>
      <c r="AA22" s="20">
        <f t="shared" ref="AA22:AA27" si="11">Z22/Y22</f>
        <v>6.7677777777731762E-2</v>
      </c>
      <c r="AB22" s="20">
        <f>AA22/AA27</f>
        <v>0.80042051315686014</v>
      </c>
      <c r="AC22" s="76" t="str">
        <f>IF(AB22&lt;AD22,"tn",IF(AB22&lt;AE22,"*","**"))</f>
        <v>tn</v>
      </c>
      <c r="AD22" s="20">
        <f>FINV(0.05,Y22,Y27)</f>
        <v>3.6337234675916301</v>
      </c>
      <c r="AE22" s="20">
        <f>FINV(0.01,Y22,Y27)</f>
        <v>6.2262352803113821</v>
      </c>
      <c r="AG22" s="24">
        <f t="shared" si="10"/>
        <v>0.1399999999999999</v>
      </c>
      <c r="AI22" s="103" t="s">
        <v>52</v>
      </c>
      <c r="AJ22" s="104">
        <f>Q22</f>
        <v>3.0755555555555554</v>
      </c>
      <c r="AK22" s="100" t="s">
        <v>3</v>
      </c>
      <c r="AL22" s="105">
        <f>AJ22+AJ$25</f>
        <v>3.1098464043209901</v>
      </c>
    </row>
    <row r="23" spans="1:38" ht="17.5" x14ac:dyDescent="0.35">
      <c r="A23" s="83" t="s">
        <v>21</v>
      </c>
      <c r="B23" s="3">
        <v>40.04</v>
      </c>
      <c r="C23" s="3">
        <v>3.27</v>
      </c>
      <c r="D23" s="3">
        <v>14.27</v>
      </c>
      <c r="F23" s="83" t="s">
        <v>41</v>
      </c>
      <c r="G23" s="3">
        <f>C16</f>
        <v>3.32</v>
      </c>
      <c r="H23" s="3">
        <f>C17</f>
        <v>3.18</v>
      </c>
      <c r="I23" s="3">
        <f>C18</f>
        <v>3.04</v>
      </c>
      <c r="J23" s="3">
        <f t="shared" si="8"/>
        <v>9.5399999999999991</v>
      </c>
      <c r="K23" s="5">
        <f t="shared" si="9"/>
        <v>3.1799999999999997</v>
      </c>
      <c r="L23" s="71" t="s">
        <v>53</v>
      </c>
      <c r="M23" s="14">
        <f>J23</f>
        <v>9.5399999999999991</v>
      </c>
      <c r="N23" s="14">
        <f>J24</f>
        <v>9.23</v>
      </c>
      <c r="O23" s="14">
        <f>J25</f>
        <v>9.16</v>
      </c>
      <c r="P23" s="15">
        <f>SUM(M23:O23)</f>
        <v>27.93</v>
      </c>
      <c r="Q23">
        <f>AVERAGE(P23/9)</f>
        <v>3.1033333333333335</v>
      </c>
      <c r="T23" s="74" t="s">
        <v>135</v>
      </c>
      <c r="U23" s="24">
        <f>(SUMSQ(G29:I29)/9)-U21</f>
        <v>0.13535555555546352</v>
      </c>
      <c r="V23" s="17"/>
      <c r="X23" s="75" t="s">
        <v>64</v>
      </c>
      <c r="Y23" s="19">
        <f>9-1</f>
        <v>8</v>
      </c>
      <c r="Z23" s="20">
        <f>U24</f>
        <v>0.93846666666661349</v>
      </c>
      <c r="AA23" s="20">
        <f t="shared" si="11"/>
        <v>0.11730833333332669</v>
      </c>
      <c r="AB23" s="20">
        <f>AA23/AA27</f>
        <v>1.3873977463121174</v>
      </c>
      <c r="AC23" s="76" t="str">
        <f>IF(AB23&lt;AD23,"tn",IF(AB23&lt;AE23,"*","**"))</f>
        <v>tn</v>
      </c>
      <c r="AD23" s="20">
        <f>FINV(0.05,Y23,Y27)</f>
        <v>2.5910961798744014</v>
      </c>
      <c r="AE23" s="20">
        <f>FINV(0.01,Y23,Y27)</f>
        <v>3.8895721399261927</v>
      </c>
      <c r="AG23" s="24">
        <f t="shared" si="10"/>
        <v>0.35725807665234577</v>
      </c>
      <c r="AI23" s="103" t="s">
        <v>53</v>
      </c>
      <c r="AJ23" s="104">
        <f>Q23</f>
        <v>3.1033333333333335</v>
      </c>
      <c r="AK23" s="100" t="s">
        <v>3</v>
      </c>
      <c r="AL23" s="105">
        <f t="shared" ref="AL23:AL24" si="12">AJ23+AJ$25</f>
        <v>3.1376241820987683</v>
      </c>
    </row>
    <row r="24" spans="1:38" ht="17.5" x14ac:dyDescent="0.35">
      <c r="A24" s="83" t="s">
        <v>22</v>
      </c>
      <c r="B24" s="3">
        <v>44.53</v>
      </c>
      <c r="C24" s="3">
        <v>3.05</v>
      </c>
      <c r="D24" s="3">
        <v>15.82</v>
      </c>
      <c r="F24" s="83" t="s">
        <v>42</v>
      </c>
      <c r="G24" s="3">
        <f>C19</f>
        <v>2.67</v>
      </c>
      <c r="H24" s="3">
        <f>C20</f>
        <v>3.34</v>
      </c>
      <c r="I24" s="3">
        <f>C21</f>
        <v>3.22</v>
      </c>
      <c r="J24" s="3">
        <f t="shared" si="8"/>
        <v>9.23</v>
      </c>
      <c r="K24" s="5">
        <f t="shared" si="9"/>
        <v>3.0766666666666667</v>
      </c>
      <c r="L24" s="71" t="s">
        <v>54</v>
      </c>
      <c r="M24" s="14">
        <f>J26</f>
        <v>10.76</v>
      </c>
      <c r="N24" s="14">
        <f>J27</f>
        <v>10.34</v>
      </c>
      <c r="O24" s="14">
        <f>J28</f>
        <v>9.8999999999999986</v>
      </c>
      <c r="P24" s="15">
        <f>SUM(M24:O24)</f>
        <v>31</v>
      </c>
      <c r="Q24">
        <f>AVERAGE(P24/9)</f>
        <v>3.4444444444444446</v>
      </c>
      <c r="T24" s="74" t="s">
        <v>138</v>
      </c>
      <c r="U24" s="24">
        <f>(SUMSQ(J20:J28)/S27)-U21</f>
        <v>0.93846666666661349</v>
      </c>
      <c r="V24" s="17"/>
      <c r="X24" s="75" t="s">
        <v>51</v>
      </c>
      <c r="Y24" s="19">
        <v>2</v>
      </c>
      <c r="Z24" s="20">
        <f>U26</f>
        <v>0.75962222222210585</v>
      </c>
      <c r="AA24" s="20">
        <f t="shared" si="11"/>
        <v>0.37981111111105292</v>
      </c>
      <c r="AB24" s="20">
        <f>AA24/AA27</f>
        <v>4.4920003942300708</v>
      </c>
      <c r="AC24" s="76" t="str">
        <f>IF(AB24&lt;AD24,"tn",IF(AB24&lt;AE24,"*","**"))</f>
        <v>*</v>
      </c>
      <c r="AD24" s="20">
        <f>FINV(0.05,Y24,Y27)</f>
        <v>3.6337234675916301</v>
      </c>
      <c r="AE24" s="20">
        <f>FINV(0.01,Y24,Y27)</f>
        <v>6.2262352803113821</v>
      </c>
      <c r="AG24" s="24">
        <f t="shared" si="10"/>
        <v>0.21501937897160192</v>
      </c>
      <c r="AI24" s="103" t="s">
        <v>54</v>
      </c>
      <c r="AJ24" s="104">
        <f>Q24</f>
        <v>3.4444444444444446</v>
      </c>
      <c r="AK24" s="100" t="s">
        <v>4</v>
      </c>
      <c r="AL24" s="105">
        <f t="shared" si="12"/>
        <v>3.4787352932098794</v>
      </c>
    </row>
    <row r="25" spans="1:38" ht="18" x14ac:dyDescent="0.4">
      <c r="A25" s="85" t="s">
        <v>23</v>
      </c>
      <c r="B25" s="2">
        <v>48.43</v>
      </c>
      <c r="C25" s="2">
        <v>3.74</v>
      </c>
      <c r="D25" s="2">
        <v>12.49</v>
      </c>
      <c r="E25" s="115"/>
      <c r="F25" s="83" t="s">
        <v>43</v>
      </c>
      <c r="G25" s="3">
        <f>C22</f>
        <v>2.84</v>
      </c>
      <c r="H25" s="3">
        <f>C23</f>
        <v>3.27</v>
      </c>
      <c r="I25" s="3">
        <f>C24</f>
        <v>3.05</v>
      </c>
      <c r="J25" s="3">
        <f t="shared" si="8"/>
        <v>9.16</v>
      </c>
      <c r="K25" s="5">
        <f t="shared" si="9"/>
        <v>3.0533333333333332</v>
      </c>
      <c r="L25" s="71" t="s">
        <v>35</v>
      </c>
      <c r="M25" s="16">
        <f>SUM(M22:M24)</f>
        <v>29.449999999999996</v>
      </c>
      <c r="N25" s="16">
        <f>SUM(N22:N24)</f>
        <v>28.64</v>
      </c>
      <c r="O25" s="16">
        <f>SUM(O22:O24)</f>
        <v>28.52</v>
      </c>
      <c r="P25" s="15">
        <f>SUM(M25:O25)</f>
        <v>86.61</v>
      </c>
      <c r="T25" s="74" t="s">
        <v>139</v>
      </c>
      <c r="U25" s="24">
        <f>U22-U23-U24</f>
        <v>1.3528444444445427</v>
      </c>
      <c r="V25" s="17"/>
      <c r="X25" s="75" t="s">
        <v>87</v>
      </c>
      <c r="Y25" s="19">
        <v>2</v>
      </c>
      <c r="Z25" s="20">
        <f>U27</f>
        <v>5.6866666666564925E-2</v>
      </c>
      <c r="AA25" s="20">
        <f t="shared" si="11"/>
        <v>2.8433333333282462E-2</v>
      </c>
      <c r="AB25" s="20">
        <f>AA25/AA27</f>
        <v>0.33627911560763962</v>
      </c>
      <c r="AC25" s="76" t="str">
        <f>IF(AB25&lt;AD25,"tn",IF(AB25&lt;AE25,"*","**"))</f>
        <v>tn</v>
      </c>
      <c r="AD25" s="20">
        <f>FINV(0.05,Y25,Y27)</f>
        <v>3.6337234675916301</v>
      </c>
      <c r="AE25" s="20">
        <f>FINV(0.01,Y25,Y27)</f>
        <v>6.2262352803113821</v>
      </c>
      <c r="AG25" s="24">
        <f t="shared" si="10"/>
        <v>0.26558112382722809</v>
      </c>
      <c r="AI25" s="106" t="s">
        <v>159</v>
      </c>
      <c r="AJ25" s="116">
        <f>AJ18*AI18</f>
        <v>3.4290848765434589E-2</v>
      </c>
      <c r="AK25" s="117"/>
      <c r="AL25" s="98"/>
    </row>
    <row r="26" spans="1:38" ht="17.5" x14ac:dyDescent="0.35">
      <c r="A26" s="83" t="s">
        <v>24</v>
      </c>
      <c r="B26" s="3">
        <v>42.61</v>
      </c>
      <c r="C26" s="3">
        <v>3.15</v>
      </c>
      <c r="D26" s="3">
        <v>11.68</v>
      </c>
      <c r="F26" s="83" t="s">
        <v>44</v>
      </c>
      <c r="G26" s="3">
        <f>C25</f>
        <v>3.74</v>
      </c>
      <c r="H26" s="3">
        <f>C25</f>
        <v>3.74</v>
      </c>
      <c r="I26" s="3">
        <f>C27</f>
        <v>3.28</v>
      </c>
      <c r="J26" s="3">
        <f>SUM(G26:I26)</f>
        <v>10.76</v>
      </c>
      <c r="K26" s="5">
        <f t="shared" si="9"/>
        <v>3.5866666666666664</v>
      </c>
      <c r="L26" s="72" t="s">
        <v>91</v>
      </c>
      <c r="M26" s="17">
        <f>AVERAGE(M25/9)</f>
        <v>3.2722222222222217</v>
      </c>
      <c r="N26" s="17">
        <f>AVERAGE(N25/9)</f>
        <v>3.1822222222222223</v>
      </c>
      <c r="O26" s="17">
        <f>AVERAGE(O25/9)</f>
        <v>3.1688888888888886</v>
      </c>
      <c r="P26" s="15">
        <f>SUM(M25:O25)</f>
        <v>86.61</v>
      </c>
      <c r="R26" s="74" t="s">
        <v>147</v>
      </c>
      <c r="S26" s="23">
        <v>9</v>
      </c>
      <c r="T26" s="74" t="s">
        <v>140</v>
      </c>
      <c r="U26" s="127">
        <f>(SUMSQ(P22:P24)/S26)-U21</f>
        <v>0.75962222222210585</v>
      </c>
      <c r="V26" s="128"/>
      <c r="X26" s="75" t="s">
        <v>142</v>
      </c>
      <c r="Y26" s="19">
        <f>Y24*Y25</f>
        <v>4</v>
      </c>
      <c r="Z26" s="20">
        <f>V28</f>
        <v>0.12197777777794272</v>
      </c>
      <c r="AA26" s="20">
        <f t="shared" si="11"/>
        <v>3.049444444448568E-2</v>
      </c>
      <c r="AB26" s="20">
        <f>AA26/AA27</f>
        <v>0.36065573770537956</v>
      </c>
      <c r="AC26" s="76" t="str">
        <f>IF(AB26&lt;AD26,"tn",IF(AB26&lt;AE26,"*","**"))</f>
        <v>tn</v>
      </c>
      <c r="AD26" s="20">
        <f>FINV(0.05,Y26,Y27)</f>
        <v>3.0069172799243447</v>
      </c>
      <c r="AE26" s="20">
        <f>FINV(0.01,Y26,Y27)</f>
        <v>4.772577999723211</v>
      </c>
      <c r="AG26" s="24">
        <f t="shared" si="10"/>
        <v>0.37447741364911902</v>
      </c>
      <c r="AI26" s="103" t="s">
        <v>88</v>
      </c>
      <c r="AJ26" s="104">
        <f>M26</f>
        <v>3.2722222222222217</v>
      </c>
      <c r="AK26" s="100" t="s">
        <v>164</v>
      </c>
      <c r="AL26" s="105"/>
    </row>
    <row r="27" spans="1:38" ht="17.5" x14ac:dyDescent="0.35">
      <c r="A27" s="83" t="s">
        <v>25</v>
      </c>
      <c r="B27" s="3">
        <v>46.79</v>
      </c>
      <c r="C27" s="3">
        <v>3.28</v>
      </c>
      <c r="D27" s="3">
        <v>20.41</v>
      </c>
      <c r="F27" s="83" t="s">
        <v>45</v>
      </c>
      <c r="G27" s="3">
        <f>C28</f>
        <v>3.38</v>
      </c>
      <c r="H27" s="5">
        <f>C29</f>
        <v>3.85</v>
      </c>
      <c r="I27" s="3">
        <f>C30</f>
        <v>3.11</v>
      </c>
      <c r="J27" s="3">
        <f t="shared" si="8"/>
        <v>10.34</v>
      </c>
      <c r="K27" s="5">
        <f t="shared" si="9"/>
        <v>3.4466666666666668</v>
      </c>
      <c r="R27" s="74" t="s">
        <v>148</v>
      </c>
      <c r="S27" s="23">
        <v>3</v>
      </c>
      <c r="T27" s="74" t="s">
        <v>141</v>
      </c>
      <c r="U27" s="127">
        <f>(SUMSQ(M25:O25)/9)-U21</f>
        <v>5.6866666666564925E-2</v>
      </c>
      <c r="V27" s="128"/>
      <c r="X27" s="75" t="s">
        <v>65</v>
      </c>
      <c r="Y27" s="19">
        <f>Y28-Y23-Y22</f>
        <v>16</v>
      </c>
      <c r="Z27" s="12">
        <f>U25</f>
        <v>1.3528444444445427</v>
      </c>
      <c r="AA27" s="20">
        <f t="shared" si="11"/>
        <v>8.4552777777783916E-2</v>
      </c>
      <c r="AB27" s="21"/>
      <c r="AC27" s="22"/>
      <c r="AD27" s="22"/>
      <c r="AE27" s="22"/>
      <c r="AG27" s="24">
        <f t="shared" si="10"/>
        <v>0.42225584661435261</v>
      </c>
      <c r="AI27" s="103" t="s">
        <v>89</v>
      </c>
      <c r="AJ27" s="104">
        <f>N26</f>
        <v>3.1822222222222223</v>
      </c>
      <c r="AK27" s="100" t="s">
        <v>164</v>
      </c>
      <c r="AL27" s="105"/>
    </row>
    <row r="28" spans="1:38" ht="18" x14ac:dyDescent="0.4">
      <c r="A28" s="85" t="s">
        <v>26</v>
      </c>
      <c r="B28" s="2">
        <v>47.59</v>
      </c>
      <c r="C28" s="2">
        <v>3.38</v>
      </c>
      <c r="D28" s="2">
        <v>10.73</v>
      </c>
      <c r="E28" s="115"/>
      <c r="F28" s="83" t="s">
        <v>46</v>
      </c>
      <c r="G28" s="3">
        <f>C31</f>
        <v>3.76</v>
      </c>
      <c r="H28" s="3">
        <f>C32</f>
        <v>2.93</v>
      </c>
      <c r="I28" s="3">
        <f>C33</f>
        <v>3.21</v>
      </c>
      <c r="J28" s="3">
        <f t="shared" si="8"/>
        <v>9.8999999999999986</v>
      </c>
      <c r="K28" s="5">
        <f t="shared" si="9"/>
        <v>3.2999999999999994</v>
      </c>
      <c r="T28" s="74" t="s">
        <v>143</v>
      </c>
      <c r="U28" s="74"/>
      <c r="V28" s="66">
        <f>U24-U26-U27</f>
        <v>0.12197777777794272</v>
      </c>
      <c r="X28" s="75" t="s">
        <v>35</v>
      </c>
      <c r="Y28" s="19">
        <f>(9*3)-1</f>
        <v>26</v>
      </c>
      <c r="Z28" s="20">
        <f>U22</f>
        <v>2.4266666666666197</v>
      </c>
      <c r="AA28" s="21"/>
      <c r="AB28" s="21"/>
      <c r="AC28" s="22"/>
      <c r="AD28" s="22"/>
      <c r="AE28" s="22"/>
      <c r="AI28" s="103" t="s">
        <v>90</v>
      </c>
      <c r="AJ28" s="104">
        <f>O26</f>
        <v>3.1688888888888886</v>
      </c>
      <c r="AK28" s="100" t="s">
        <v>164</v>
      </c>
      <c r="AL28" s="105"/>
    </row>
    <row r="29" spans="1:38" ht="18" x14ac:dyDescent="0.4">
      <c r="A29" s="83" t="s">
        <v>27</v>
      </c>
      <c r="B29" s="3">
        <v>45.64</v>
      </c>
      <c r="C29" s="5">
        <v>3.85</v>
      </c>
      <c r="D29" s="3">
        <v>16.53</v>
      </c>
      <c r="F29" s="70" t="s">
        <v>35</v>
      </c>
      <c r="G29" s="3">
        <f>SUM(G20:G28)</f>
        <v>28.380000000000003</v>
      </c>
      <c r="H29" s="3">
        <f>SUM(H20:H28)</f>
        <v>29.770000000000003</v>
      </c>
      <c r="I29" s="3">
        <f>SUM(I20:I28)</f>
        <v>28.46</v>
      </c>
      <c r="J29" s="1">
        <f t="shared" si="8"/>
        <v>86.610000000000014</v>
      </c>
      <c r="K29" s="4"/>
      <c r="AI29" s="107" t="s">
        <v>159</v>
      </c>
      <c r="AJ29" s="119" t="s">
        <v>164</v>
      </c>
      <c r="AK29" s="120"/>
      <c r="AL29" s="98"/>
    </row>
    <row r="30" spans="1:38" ht="17.5" x14ac:dyDescent="0.35">
      <c r="A30" s="83" t="s">
        <v>28</v>
      </c>
      <c r="B30" s="3">
        <v>47.69</v>
      </c>
      <c r="C30" s="3">
        <v>3.11</v>
      </c>
      <c r="D30" s="3">
        <v>14.41</v>
      </c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</row>
    <row r="31" spans="1:38" ht="18" x14ac:dyDescent="0.4">
      <c r="A31" s="85" t="s">
        <v>29</v>
      </c>
      <c r="B31" s="2">
        <v>48.24</v>
      </c>
      <c r="C31" s="2">
        <v>3.76</v>
      </c>
      <c r="D31" s="2">
        <v>15.89</v>
      </c>
      <c r="E31" s="115"/>
      <c r="F31" s="4" t="s">
        <v>49</v>
      </c>
      <c r="G31" s="4"/>
      <c r="H31" s="4"/>
      <c r="I31" s="4"/>
      <c r="J31" s="4"/>
      <c r="K31" s="4"/>
      <c r="R31" s="74" t="s">
        <v>165</v>
      </c>
      <c r="S31" s="74" t="s">
        <v>166</v>
      </c>
    </row>
    <row r="32" spans="1:38" ht="17.5" x14ac:dyDescent="0.35">
      <c r="A32" s="83" t="s">
        <v>30</v>
      </c>
      <c r="B32" s="3">
        <v>48.92</v>
      </c>
      <c r="C32" s="3">
        <v>2.93</v>
      </c>
      <c r="D32" s="3">
        <v>13.81</v>
      </c>
      <c r="F32" s="70" t="s">
        <v>32</v>
      </c>
      <c r="G32" s="70" t="s">
        <v>33</v>
      </c>
      <c r="H32" s="70" t="s">
        <v>34</v>
      </c>
      <c r="I32" s="70" t="s">
        <v>37</v>
      </c>
      <c r="J32" s="70" t="s">
        <v>35</v>
      </c>
      <c r="K32" s="80" t="s">
        <v>36</v>
      </c>
      <c r="L32" s="8" t="s">
        <v>50</v>
      </c>
      <c r="M32" s="8"/>
      <c r="R32" s="23">
        <f>STDEV(M35:O35)</f>
        <v>3.0456252778917712</v>
      </c>
      <c r="S32" s="23">
        <f>STDEV(M35:M37)</f>
        <v>5.8641197122841646</v>
      </c>
      <c r="X32" t="s">
        <v>146</v>
      </c>
      <c r="AB32" s="78" t="s">
        <v>153</v>
      </c>
      <c r="AC32" s="77"/>
      <c r="AD32" s="77"/>
      <c r="AE32" s="77"/>
      <c r="AF32" s="77"/>
      <c r="AG32" s="77"/>
      <c r="AH32" s="77"/>
    </row>
    <row r="33" spans="1:37" ht="17.5" x14ac:dyDescent="0.35">
      <c r="A33" s="83" t="s">
        <v>31</v>
      </c>
      <c r="B33" s="3">
        <v>48.91</v>
      </c>
      <c r="C33" s="3">
        <v>3.21</v>
      </c>
      <c r="D33" s="5">
        <v>18.100000000000001</v>
      </c>
      <c r="F33" s="83" t="s">
        <v>38</v>
      </c>
      <c r="G33" s="3">
        <f>D7</f>
        <v>10.52</v>
      </c>
      <c r="H33" s="3">
        <f>D8</f>
        <v>12.98</v>
      </c>
      <c r="I33" s="5">
        <f>D9</f>
        <v>10</v>
      </c>
      <c r="J33" s="3">
        <f t="shared" ref="J33:J41" si="13">SUM(G33:I33)</f>
        <v>33.5</v>
      </c>
      <c r="K33" s="5">
        <f>AVERAGE(G33:I33)</f>
        <v>11.166666666666666</v>
      </c>
      <c r="L33" s="84" t="s">
        <v>51</v>
      </c>
      <c r="M33" s="84" t="s">
        <v>87</v>
      </c>
      <c r="N33" s="9"/>
      <c r="O33" s="9"/>
      <c r="P33" s="73" t="s">
        <v>35</v>
      </c>
      <c r="R33" s="23">
        <f>STDEV(M36:O36)</f>
        <v>3.654107278118695</v>
      </c>
      <c r="S33" s="23">
        <f>STDEV(N35:N37)</f>
        <v>1.613577805168793</v>
      </c>
      <c r="X33" s="18" t="s">
        <v>55</v>
      </c>
      <c r="Y33" s="18"/>
      <c r="Z33" s="18"/>
      <c r="AA33" s="18"/>
      <c r="AB33" s="77"/>
      <c r="AC33" s="78" t="s">
        <v>154</v>
      </c>
      <c r="AD33" s="78"/>
      <c r="AE33" s="78"/>
      <c r="AF33" s="77"/>
      <c r="AG33" s="77"/>
      <c r="AH33" s="77"/>
    </row>
    <row r="34" spans="1:37" ht="17.5" x14ac:dyDescent="0.35">
      <c r="F34" s="83" t="s">
        <v>39</v>
      </c>
      <c r="G34" s="3">
        <f>D10</f>
        <v>13.81</v>
      </c>
      <c r="H34" s="3">
        <f>D11</f>
        <v>13.92</v>
      </c>
      <c r="I34" s="3">
        <f>D12</f>
        <v>11.02</v>
      </c>
      <c r="J34" s="3">
        <f t="shared" si="13"/>
        <v>38.75</v>
      </c>
      <c r="K34" s="5">
        <f t="shared" ref="K34:K41" si="14">AVERAGE(G34:I34)</f>
        <v>12.916666666666666</v>
      </c>
      <c r="L34" s="9"/>
      <c r="M34" s="71" t="s">
        <v>88</v>
      </c>
      <c r="N34" s="71" t="s">
        <v>89</v>
      </c>
      <c r="O34" s="71" t="s">
        <v>90</v>
      </c>
      <c r="P34" s="9"/>
      <c r="R34" s="23">
        <f>STDEV(M37:O37)</f>
        <v>3.0663061382277768</v>
      </c>
      <c r="S34" s="23">
        <f>STDEV(O35:O37)</f>
        <v>4.8259852189302617</v>
      </c>
      <c r="T34" s="74" t="s">
        <v>136</v>
      </c>
      <c r="U34" s="24">
        <f>(J42^2)/(S39*S40)</f>
        <v>5147.6776333333319</v>
      </c>
      <c r="V34" s="17"/>
      <c r="X34" s="68" t="s">
        <v>56</v>
      </c>
      <c r="Y34" s="68" t="s">
        <v>57</v>
      </c>
      <c r="Z34" s="68" t="s">
        <v>58</v>
      </c>
      <c r="AA34" s="68" t="s">
        <v>59</v>
      </c>
      <c r="AB34" s="68" t="s">
        <v>60</v>
      </c>
      <c r="AC34" s="75" t="s">
        <v>155</v>
      </c>
      <c r="AD34" s="68" t="s">
        <v>61</v>
      </c>
      <c r="AE34" s="68" t="s">
        <v>62</v>
      </c>
      <c r="AJ34" s="126"/>
      <c r="AK34" s="126"/>
    </row>
    <row r="35" spans="1:37" ht="17.5" x14ac:dyDescent="0.35">
      <c r="F35" s="83" t="s">
        <v>40</v>
      </c>
      <c r="G35" s="3">
        <f>D13</f>
        <v>10.039999999999999</v>
      </c>
      <c r="H35" s="5">
        <f>D14</f>
        <v>15.5</v>
      </c>
      <c r="I35" s="3">
        <f>D15</f>
        <v>13.26</v>
      </c>
      <c r="J35" s="3">
        <f t="shared" si="13"/>
        <v>38.799999999999997</v>
      </c>
      <c r="K35" s="5">
        <f t="shared" si="14"/>
        <v>12.933333333333332</v>
      </c>
      <c r="L35" s="71" t="s">
        <v>52</v>
      </c>
      <c r="M35" s="14">
        <f>J33</f>
        <v>33.5</v>
      </c>
      <c r="N35" s="14">
        <f>J34</f>
        <v>38.75</v>
      </c>
      <c r="O35" s="14">
        <f>J35</f>
        <v>38.799999999999997</v>
      </c>
      <c r="P35" s="15">
        <f>SUM(M35:O35)</f>
        <v>111.05</v>
      </c>
      <c r="Q35">
        <f>AVERAGE(P35/9)</f>
        <v>12.338888888888889</v>
      </c>
      <c r="T35" s="74" t="s">
        <v>137</v>
      </c>
      <c r="U35" s="24">
        <f>SUMSQ(G33:I41)-U34</f>
        <v>157.10286666666798</v>
      </c>
      <c r="V35" s="17"/>
      <c r="X35" s="75" t="s">
        <v>63</v>
      </c>
      <c r="Y35" s="19">
        <f>3-1</f>
        <v>2</v>
      </c>
      <c r="Z35" s="20">
        <f>U36</f>
        <v>14.576288888890303</v>
      </c>
      <c r="AA35" s="20">
        <f>Z35/Y35</f>
        <v>7.2881444444451517</v>
      </c>
      <c r="AB35" s="20">
        <f>AA35/AA40</f>
        <v>1.2983864762008379</v>
      </c>
      <c r="AC35" s="76" t="str">
        <f>IF(AB35&lt;AD35,"tn",IF(AB35&lt;AE35,"*","**"))</f>
        <v>tn</v>
      </c>
      <c r="AD35" s="20">
        <f>FINV(0.05,Y35,Y40)</f>
        <v>3.6337234675916301</v>
      </c>
      <c r="AE35" s="20">
        <f>FINV(0.01,Y35,Y40)</f>
        <v>6.2262352803113821</v>
      </c>
      <c r="AH35" s="70" t="s">
        <v>162</v>
      </c>
    </row>
    <row r="36" spans="1:37" ht="17.5" x14ac:dyDescent="0.35">
      <c r="F36" s="83" t="s">
        <v>41</v>
      </c>
      <c r="G36" s="5">
        <f>D16</f>
        <v>13</v>
      </c>
      <c r="H36" s="3">
        <f>D17</f>
        <v>13.79</v>
      </c>
      <c r="I36" s="3">
        <f>D18</f>
        <v>15.58</v>
      </c>
      <c r="J36" s="3">
        <f t="shared" si="13"/>
        <v>42.37</v>
      </c>
      <c r="K36" s="5">
        <f t="shared" si="14"/>
        <v>14.123333333333333</v>
      </c>
      <c r="L36" s="71" t="s">
        <v>53</v>
      </c>
      <c r="M36" s="14">
        <f>J36</f>
        <v>42.37</v>
      </c>
      <c r="N36" s="14">
        <f>J37</f>
        <v>39.019999999999996</v>
      </c>
      <c r="O36" s="14">
        <f>J38</f>
        <v>46.32</v>
      </c>
      <c r="P36" s="15">
        <f>SUM(M36:O36)</f>
        <v>127.70999999999998</v>
      </c>
      <c r="Q36" s="52">
        <f t="shared" ref="Q36:Q37" si="15">AVERAGE(P36/9)</f>
        <v>14.189999999999998</v>
      </c>
      <c r="T36" s="74" t="s">
        <v>135</v>
      </c>
      <c r="U36" s="24">
        <f>(SUMSQ(G42:I42)/9)-U34</f>
        <v>14.576288888890303</v>
      </c>
      <c r="V36" s="17"/>
      <c r="X36" s="75" t="s">
        <v>64</v>
      </c>
      <c r="Y36" s="19">
        <f>9-1</f>
        <v>8</v>
      </c>
      <c r="Z36" s="20">
        <f>U37</f>
        <v>52.714866666667149</v>
      </c>
      <c r="AA36" s="20">
        <f>Z36/Y36</f>
        <v>6.5893583333333936</v>
      </c>
      <c r="AB36" s="20">
        <f>AA36/AA40</f>
        <v>1.17389739076346</v>
      </c>
      <c r="AC36" s="76" t="str">
        <f>IF(AB36&lt;AD36,"tn",IF(AB36&lt;AE36,"*","**"))</f>
        <v>tn</v>
      </c>
      <c r="AD36" s="20">
        <f>FINV(0.05,Y36,Y40)</f>
        <v>2.5910961798744014</v>
      </c>
      <c r="AE36" s="20">
        <f>FINV(0.01,Y36,Y40)</f>
        <v>3.8895721399261927</v>
      </c>
      <c r="AH36" s="24">
        <f>_xlfn.STDEV.S(G33:I33)</f>
        <v>1.5917705027212135</v>
      </c>
    </row>
    <row r="37" spans="1:37" ht="17.5" x14ac:dyDescent="0.35">
      <c r="F37" s="83" t="s">
        <v>42</v>
      </c>
      <c r="G37" s="3">
        <f>D19</f>
        <v>12.77</v>
      </c>
      <c r="H37" s="3">
        <f>D20</f>
        <v>13.42</v>
      </c>
      <c r="I37" s="3">
        <f>D21</f>
        <v>12.83</v>
      </c>
      <c r="J37" s="3">
        <f t="shared" si="13"/>
        <v>39.019999999999996</v>
      </c>
      <c r="K37" s="5">
        <f t="shared" si="14"/>
        <v>13.006666666666666</v>
      </c>
      <c r="L37" s="71" t="s">
        <v>54</v>
      </c>
      <c r="M37" s="14">
        <f>J39</f>
        <v>44.58</v>
      </c>
      <c r="N37" s="14">
        <f>J40</f>
        <v>41.67</v>
      </c>
      <c r="O37" s="14">
        <f>J41</f>
        <v>47.800000000000004</v>
      </c>
      <c r="P37" s="15">
        <f>SUM(M37:O37)</f>
        <v>134.05000000000001</v>
      </c>
      <c r="Q37">
        <f t="shared" si="15"/>
        <v>14.894444444444446</v>
      </c>
      <c r="T37" s="74" t="s">
        <v>138</v>
      </c>
      <c r="U37" s="24">
        <f>(SUMSQ(J33:J41)/S40)-U34</f>
        <v>52.714866666667149</v>
      </c>
      <c r="V37" s="17"/>
      <c r="X37" s="75" t="s">
        <v>51</v>
      </c>
      <c r="Y37" s="19">
        <v>2</v>
      </c>
      <c r="Z37" s="20">
        <f>U39</f>
        <v>31.361155555557161</v>
      </c>
      <c r="AA37" s="20">
        <f>Z37/Y37</f>
        <v>15.680577777778581</v>
      </c>
      <c r="AB37" s="20">
        <f>AA37/AA40</f>
        <v>2.7935025548513353</v>
      </c>
      <c r="AC37" s="76" t="str">
        <f>IF(AB37&lt;AD37,"tn",IF(AB37&lt;AE37,"*","**"))</f>
        <v>tn</v>
      </c>
      <c r="AD37" s="20">
        <f>FINV(0.05,Y37,Y40)</f>
        <v>3.6337234675916301</v>
      </c>
      <c r="AE37" s="20">
        <f>FINV(0.01,Y37,Y40)</f>
        <v>6.2262352803113821</v>
      </c>
      <c r="AH37" s="24">
        <f t="shared" ref="AH37:AH44" si="16">_xlfn.STDEV.S(G34:I34)</f>
        <v>1.6434820757566406</v>
      </c>
    </row>
    <row r="38" spans="1:37" ht="17.5" x14ac:dyDescent="0.35">
      <c r="F38" s="83" t="s">
        <v>43</v>
      </c>
      <c r="G38" s="3">
        <f>D22</f>
        <v>16.23</v>
      </c>
      <c r="H38" s="3">
        <f>D23</f>
        <v>14.27</v>
      </c>
      <c r="I38" s="3">
        <f>D24</f>
        <v>15.82</v>
      </c>
      <c r="J38" s="3">
        <f t="shared" si="13"/>
        <v>46.32</v>
      </c>
      <c r="K38" s="5">
        <f t="shared" si="14"/>
        <v>15.44</v>
      </c>
      <c r="L38" s="71" t="s">
        <v>35</v>
      </c>
      <c r="M38" s="16">
        <f>SUM(M35:M37)</f>
        <v>120.45</v>
      </c>
      <c r="N38" s="16">
        <f>SUM(N35:N37)</f>
        <v>119.44</v>
      </c>
      <c r="O38" s="16">
        <f>SUM(O35:O37)</f>
        <v>132.92000000000002</v>
      </c>
      <c r="P38" s="15">
        <f>SUM(M38:O38)</f>
        <v>372.81</v>
      </c>
      <c r="T38" s="74" t="s">
        <v>139</v>
      </c>
      <c r="U38" s="24">
        <f>U35-U36-U37</f>
        <v>89.811711111110526</v>
      </c>
      <c r="V38" s="17"/>
      <c r="X38" s="75" t="s">
        <v>87</v>
      </c>
      <c r="Y38" s="19">
        <v>2</v>
      </c>
      <c r="Z38" s="20">
        <f>U40</f>
        <v>12.527088888889921</v>
      </c>
      <c r="AA38" s="20">
        <f t="shared" ref="AA38" si="17">Z38/Y38</f>
        <v>6.2635444444449604</v>
      </c>
      <c r="AB38" s="20">
        <f>AA38/AA40</f>
        <v>1.1158534880505315</v>
      </c>
      <c r="AC38" s="76" t="str">
        <f t="shared" ref="AC38:AC39" si="18">IF(AB38&lt;AD38,"tn",IF(AB38&lt;AE38,"*","**"))</f>
        <v>tn</v>
      </c>
      <c r="AD38" s="20">
        <f>FINV(0.05,Y38,Y40)</f>
        <v>3.6337234675916301</v>
      </c>
      <c r="AE38" s="20">
        <f>FINV(0.01,Y38,Y40)</f>
        <v>6.2262352803113821</v>
      </c>
      <c r="AH38" s="24">
        <f t="shared" si="16"/>
        <v>2.7446189778060899</v>
      </c>
    </row>
    <row r="39" spans="1:37" ht="17.5" x14ac:dyDescent="0.35">
      <c r="F39" s="83" t="s">
        <v>44</v>
      </c>
      <c r="G39" s="3">
        <f>D25</f>
        <v>12.49</v>
      </c>
      <c r="H39" s="3">
        <f>D26</f>
        <v>11.68</v>
      </c>
      <c r="I39" s="3">
        <f>D27</f>
        <v>20.41</v>
      </c>
      <c r="J39" s="3">
        <f t="shared" si="13"/>
        <v>44.58</v>
      </c>
      <c r="K39" s="5">
        <f t="shared" si="14"/>
        <v>14.86</v>
      </c>
      <c r="L39" s="72" t="s">
        <v>91</v>
      </c>
      <c r="M39" s="12">
        <f>AVERAGE(M38/9)</f>
        <v>13.383333333333333</v>
      </c>
      <c r="N39" s="12">
        <f>AVERAGE(N38/9)</f>
        <v>13.271111111111111</v>
      </c>
      <c r="O39" s="12">
        <f t="shared" ref="O39" si="19">AVERAGE(O38/9)</f>
        <v>14.76888888888889</v>
      </c>
      <c r="P39" s="15">
        <f>SUM(M38:O38)</f>
        <v>372.81</v>
      </c>
      <c r="R39" s="74" t="s">
        <v>147</v>
      </c>
      <c r="S39" s="23">
        <v>9</v>
      </c>
      <c r="T39" s="74" t="s">
        <v>140</v>
      </c>
      <c r="U39" s="127">
        <f>(SUMSQ(P35:P37)/S39)-U34</f>
        <v>31.361155555557161</v>
      </c>
      <c r="V39" s="128"/>
      <c r="X39" s="75" t="s">
        <v>142</v>
      </c>
      <c r="Y39" s="19">
        <f>Y37*Y38</f>
        <v>4</v>
      </c>
      <c r="Z39" s="20">
        <f>V41</f>
        <v>8.8266222222200668</v>
      </c>
      <c r="AA39" s="20">
        <f>Z39/Y39</f>
        <v>2.2066555555550167</v>
      </c>
      <c r="AB39" s="20">
        <f>AA39/AA40</f>
        <v>0.39311676007598673</v>
      </c>
      <c r="AC39" s="76" t="str">
        <f t="shared" si="18"/>
        <v>tn</v>
      </c>
      <c r="AD39" s="20">
        <f>FINV(0.05,Y39,Y40)</f>
        <v>3.0069172799243447</v>
      </c>
      <c r="AE39" s="20">
        <f>FINV(0.01,Y39,Y40)</f>
        <v>4.772577999723211</v>
      </c>
      <c r="AH39" s="24">
        <f t="shared" si="16"/>
        <v>1.3219051907505825</v>
      </c>
    </row>
    <row r="40" spans="1:37" ht="17.5" x14ac:dyDescent="0.35">
      <c r="F40" s="83" t="s">
        <v>45</v>
      </c>
      <c r="G40" s="3">
        <f>D28</f>
        <v>10.73</v>
      </c>
      <c r="H40" s="3">
        <f>D29</f>
        <v>16.53</v>
      </c>
      <c r="I40" s="3">
        <f>D30</f>
        <v>14.41</v>
      </c>
      <c r="J40" s="3">
        <f t="shared" si="13"/>
        <v>41.67</v>
      </c>
      <c r="K40" s="5">
        <f t="shared" si="14"/>
        <v>13.89</v>
      </c>
      <c r="R40" s="74" t="s">
        <v>148</v>
      </c>
      <c r="S40" s="23">
        <v>3</v>
      </c>
      <c r="T40" s="74" t="s">
        <v>141</v>
      </c>
      <c r="U40" s="127">
        <f>(SUMSQ(M38:O38)/9)-U34</f>
        <v>12.527088888889921</v>
      </c>
      <c r="V40" s="128"/>
      <c r="X40" s="75" t="s">
        <v>65</v>
      </c>
      <c r="Y40" s="19">
        <f>Y41-Y36-Y35</f>
        <v>16</v>
      </c>
      <c r="Z40" s="12">
        <f>U38</f>
        <v>89.811711111110526</v>
      </c>
      <c r="AA40" s="20">
        <f>Z40/Y40</f>
        <v>5.6132319444444079</v>
      </c>
      <c r="AB40" s="21"/>
      <c r="AC40" s="22"/>
      <c r="AD40" s="22"/>
      <c r="AE40" s="22"/>
      <c r="AH40" s="24">
        <f t="shared" si="16"/>
        <v>0.35921210076128196</v>
      </c>
      <c r="AJ40" s="126"/>
      <c r="AK40" s="126"/>
    </row>
    <row r="41" spans="1:37" ht="17.5" x14ac:dyDescent="0.35">
      <c r="F41" s="83" t="s">
        <v>46</v>
      </c>
      <c r="G41" s="3">
        <f>D31</f>
        <v>15.89</v>
      </c>
      <c r="H41" s="3">
        <f>D32</f>
        <v>13.81</v>
      </c>
      <c r="I41" s="5">
        <f>D33</f>
        <v>18.100000000000001</v>
      </c>
      <c r="J41" s="3">
        <f t="shared" si="13"/>
        <v>47.800000000000004</v>
      </c>
      <c r="K41" s="5">
        <f t="shared" si="14"/>
        <v>15.933333333333335</v>
      </c>
      <c r="T41" s="74" t="s">
        <v>143</v>
      </c>
      <c r="U41" s="74"/>
      <c r="V41" s="66">
        <f>U37-U39-U40</f>
        <v>8.8266222222200668</v>
      </c>
      <c r="X41" s="75" t="s">
        <v>35</v>
      </c>
      <c r="Y41" s="19">
        <f>(9*3)-1</f>
        <v>26</v>
      </c>
      <c r="Z41" s="20">
        <f>U35</f>
        <v>157.10286666666798</v>
      </c>
      <c r="AA41" s="21"/>
      <c r="AB41" s="21"/>
      <c r="AC41" s="22"/>
      <c r="AD41" s="22"/>
      <c r="AE41" s="22"/>
      <c r="AH41" s="24">
        <f t="shared" si="16"/>
        <v>1.0337794735822534</v>
      </c>
    </row>
    <row r="42" spans="1:37" ht="18" x14ac:dyDescent="0.4">
      <c r="F42" s="70" t="s">
        <v>35</v>
      </c>
      <c r="G42" s="4">
        <f>SUM(G33:G41)</f>
        <v>115.48</v>
      </c>
      <c r="H42" s="3">
        <f>SUM(H33:H41)</f>
        <v>125.9</v>
      </c>
      <c r="I42" s="3">
        <f>SUM(I33:I41)</f>
        <v>131.42999999999998</v>
      </c>
      <c r="J42" s="1">
        <f>SUM(G42:I42)</f>
        <v>372.80999999999995</v>
      </c>
      <c r="K42" s="4"/>
      <c r="AH42" s="24">
        <f t="shared" si="16"/>
        <v>4.823473851903838</v>
      </c>
    </row>
    <row r="43" spans="1:37" x14ac:dyDescent="0.35">
      <c r="AH43" s="24">
        <f t="shared" si="16"/>
        <v>2.9347572301640108</v>
      </c>
    </row>
    <row r="44" spans="1:37" x14ac:dyDescent="0.35">
      <c r="AH44" s="24">
        <f t="shared" si="16"/>
        <v>2.1453282577109953</v>
      </c>
      <c r="AJ44" s="126"/>
      <c r="AK44" s="126"/>
    </row>
  </sheetData>
  <mergeCells count="16">
    <mergeCell ref="A4:D4"/>
    <mergeCell ref="U13:V13"/>
    <mergeCell ref="U14:V14"/>
    <mergeCell ref="U26:V26"/>
    <mergeCell ref="U27:V27"/>
    <mergeCell ref="AH5:AI5"/>
    <mergeCell ref="AH11:AI11"/>
    <mergeCell ref="AH15:AI15"/>
    <mergeCell ref="U39:V39"/>
    <mergeCell ref="U40:V40"/>
    <mergeCell ref="AJ44:AK44"/>
    <mergeCell ref="AJ19:AK19"/>
    <mergeCell ref="AJ25:AK25"/>
    <mergeCell ref="AJ29:AK29"/>
    <mergeCell ref="AJ34:AK34"/>
    <mergeCell ref="AJ40:AK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41F29-9694-426D-BA78-EE71CFF6E61C}">
  <dimension ref="A1:Y41"/>
  <sheetViews>
    <sheetView topLeftCell="C22" zoomScale="68" zoomScaleNormal="68" workbookViewId="0">
      <selection activeCell="S5" sqref="S5:T8"/>
    </sheetView>
  </sheetViews>
  <sheetFormatPr defaultRowHeight="14.5" x14ac:dyDescent="0.35"/>
  <cols>
    <col min="1" max="1" width="22.54296875" customWidth="1"/>
    <col min="2" max="2" width="20" customWidth="1"/>
    <col min="3" max="3" width="26.81640625" customWidth="1"/>
    <col min="6" max="6" width="12.7265625" customWidth="1"/>
    <col min="8" max="8" width="11.36328125" customWidth="1"/>
    <col min="13" max="13" width="9.81640625" customWidth="1"/>
    <col min="17" max="17" width="19.08984375" customWidth="1"/>
    <col min="18" max="18" width="14.08984375" customWidth="1"/>
    <col min="22" max="22" width="13.1796875" customWidth="1"/>
    <col min="23" max="23" width="12.36328125" customWidth="1"/>
  </cols>
  <sheetData>
    <row r="1" spans="1:20" ht="18" x14ac:dyDescent="0.4">
      <c r="A1" s="121" t="s">
        <v>70</v>
      </c>
      <c r="B1" s="131"/>
      <c r="F1" s="4"/>
    </row>
    <row r="2" spans="1:20" ht="17.5" x14ac:dyDescent="0.35">
      <c r="F2" s="4"/>
    </row>
    <row r="3" spans="1:20" ht="18" x14ac:dyDescent="0.4">
      <c r="A3" s="69" t="s">
        <v>67</v>
      </c>
      <c r="B3" s="69" t="s">
        <v>71</v>
      </c>
      <c r="C3" s="69" t="s">
        <v>72</v>
      </c>
      <c r="D3" s="69" t="s">
        <v>73</v>
      </c>
      <c r="E3" s="69" t="s">
        <v>74</v>
      </c>
      <c r="F3" s="69" t="s">
        <v>75</v>
      </c>
      <c r="H3" s="74" t="s">
        <v>64</v>
      </c>
      <c r="I3" s="74" t="s">
        <v>33</v>
      </c>
      <c r="J3" s="74" t="s">
        <v>34</v>
      </c>
      <c r="K3" s="74" t="s">
        <v>37</v>
      </c>
      <c r="L3" s="74" t="s">
        <v>77</v>
      </c>
      <c r="M3" s="74" t="s">
        <v>78</v>
      </c>
    </row>
    <row r="4" spans="1:20" ht="18" x14ac:dyDescent="0.4">
      <c r="A4" s="85" t="s">
        <v>76</v>
      </c>
      <c r="B4" s="2">
        <v>0</v>
      </c>
      <c r="C4" s="2">
        <v>49.5</v>
      </c>
      <c r="D4" s="23"/>
      <c r="E4" s="23"/>
      <c r="F4" s="3"/>
      <c r="H4" s="83" t="s">
        <v>38</v>
      </c>
      <c r="I4" s="30">
        <f>F5</f>
        <v>8.950521091811412</v>
      </c>
      <c r="J4" s="13">
        <f>F6</f>
        <v>4.0160550458715614</v>
      </c>
      <c r="K4" s="13">
        <f>F7</f>
        <v>6.7989844683393059</v>
      </c>
      <c r="L4" s="24">
        <f>SUM(I4:K4)</f>
        <v>19.76556060602228</v>
      </c>
      <c r="M4" s="24">
        <f>AVERAGE(I4:K4)</f>
        <v>6.5885202020074267</v>
      </c>
    </row>
    <row r="5" spans="1:20" ht="18.5" x14ac:dyDescent="0.45">
      <c r="A5" s="85" t="s">
        <v>5</v>
      </c>
      <c r="B5" s="2">
        <v>1.0075000000000001</v>
      </c>
      <c r="C5" s="2">
        <v>39.200000000000003</v>
      </c>
      <c r="D5" s="27">
        <f>C4-C5</f>
        <v>10.299999999999997</v>
      </c>
      <c r="E5" s="28">
        <f>D5*0.1*100*14.008/(B5*1000)</f>
        <v>1.4320833746898258</v>
      </c>
      <c r="F5" s="5">
        <f>E5*6.25</f>
        <v>8.950521091811412</v>
      </c>
      <c r="H5" s="83" t="s">
        <v>39</v>
      </c>
      <c r="I5" s="30">
        <f>F8</f>
        <v>1.9129009832158139</v>
      </c>
      <c r="J5" s="13">
        <f>F9</f>
        <v>6.1034757494273473</v>
      </c>
      <c r="K5" s="30">
        <f>F10</f>
        <v>1.0488170110811645</v>
      </c>
      <c r="L5" s="24">
        <f t="shared" ref="L5:L12" si="0">SUM(I5:K5)</f>
        <v>9.0651937437243255</v>
      </c>
      <c r="M5" s="24">
        <f t="shared" ref="M5:M12" si="1">AVERAGE(I5:K5)</f>
        <v>3.0217312479081087</v>
      </c>
      <c r="Q5" s="70" t="s">
        <v>162</v>
      </c>
      <c r="S5" s="74" t="s">
        <v>165</v>
      </c>
      <c r="T5" s="74" t="s">
        <v>166</v>
      </c>
    </row>
    <row r="6" spans="1:20" ht="18.5" x14ac:dyDescent="0.45">
      <c r="A6" s="83" t="s">
        <v>6</v>
      </c>
      <c r="B6" s="2">
        <v>1.0027999999999999</v>
      </c>
      <c r="C6" s="3">
        <v>44.9</v>
      </c>
      <c r="D6" s="27">
        <f>C4-C6</f>
        <v>4.6000000000000014</v>
      </c>
      <c r="E6" s="28">
        <f t="shared" ref="E6:E31" si="2">D6*0.1*100*14.008/(B6*1000)</f>
        <v>0.64256880733944988</v>
      </c>
      <c r="F6" s="5">
        <f t="shared" ref="F6:F28" si="3">E6*6.25</f>
        <v>4.0160550458715614</v>
      </c>
      <c r="H6" s="83" t="s">
        <v>40</v>
      </c>
      <c r="I6" s="30">
        <f>F11</f>
        <v>0.26191663342640359</v>
      </c>
      <c r="J6" s="13">
        <f>F12</f>
        <v>6.1795904165424007</v>
      </c>
      <c r="K6" s="13">
        <f>F13</f>
        <v>2.2699441563621874</v>
      </c>
      <c r="L6" s="24">
        <f t="shared" si="0"/>
        <v>8.7114512063309917</v>
      </c>
      <c r="M6" s="24">
        <f t="shared" si="1"/>
        <v>2.9038170687769971</v>
      </c>
      <c r="Q6" s="24">
        <f>_xlfn.STDEV.S(I4:K4)</f>
        <v>2.4739563850612392</v>
      </c>
      <c r="S6" s="23">
        <f>STDEV(I18:K18)</f>
        <v>6.2824665988085249</v>
      </c>
      <c r="T6" s="23">
        <f>STDEV(I18:I20)</f>
        <v>5.1162426867643003</v>
      </c>
    </row>
    <row r="7" spans="1:20" ht="18.5" x14ac:dyDescent="0.45">
      <c r="A7" s="83" t="s">
        <v>7</v>
      </c>
      <c r="B7" s="2">
        <v>1.0044</v>
      </c>
      <c r="C7" s="3">
        <v>41.7</v>
      </c>
      <c r="D7" s="27">
        <f>C4-C7</f>
        <v>7.7999999999999972</v>
      </c>
      <c r="E7" s="28">
        <f>D7*0.1*100*14.008/(B7*1000)</f>
        <v>1.0878375149342889</v>
      </c>
      <c r="F7" s="5">
        <f t="shared" si="3"/>
        <v>6.7989844683393059</v>
      </c>
      <c r="H7" s="83" t="s">
        <v>41</v>
      </c>
      <c r="I7" s="30">
        <f>F14</f>
        <v>3.5748929389503048</v>
      </c>
      <c r="J7" s="13">
        <f>F15</f>
        <v>9.076156299840509</v>
      </c>
      <c r="K7" s="13">
        <f>F16</f>
        <v>2.7110678253920697</v>
      </c>
      <c r="L7" s="24">
        <f t="shared" si="0"/>
        <v>15.362117064182883</v>
      </c>
      <c r="M7" s="24">
        <f t="shared" si="1"/>
        <v>5.1207056880609612</v>
      </c>
      <c r="Q7" s="24">
        <f t="shared" ref="Q7:Q14" si="4">_xlfn.STDEV.S(I5:K5)</f>
        <v>2.7036127972045194</v>
      </c>
      <c r="S7" s="23">
        <f t="shared" ref="S7:S8" si="5">STDEV(I19:K19)</f>
        <v>6.8822988246514836</v>
      </c>
      <c r="T7" s="23">
        <f>STDEV(J18:J20)</f>
        <v>7.8668804767312475</v>
      </c>
    </row>
    <row r="8" spans="1:20" ht="18.5" x14ac:dyDescent="0.45">
      <c r="A8" s="85" t="s">
        <v>8</v>
      </c>
      <c r="B8" s="2">
        <v>1.0068999999999999</v>
      </c>
      <c r="C8" s="2">
        <v>47.3</v>
      </c>
      <c r="D8" s="27">
        <f>C4-C8</f>
        <v>2.2000000000000028</v>
      </c>
      <c r="E8" s="28">
        <f t="shared" si="2"/>
        <v>0.30606415731453024</v>
      </c>
      <c r="F8" s="5">
        <f t="shared" si="3"/>
        <v>1.9129009832158139</v>
      </c>
      <c r="H8" s="83" t="s">
        <v>42</v>
      </c>
      <c r="I8" s="30">
        <f>F17</f>
        <v>2.6110945422010143</v>
      </c>
      <c r="J8" s="13">
        <f>F18</f>
        <v>8.8706665342207245</v>
      </c>
      <c r="K8" s="13">
        <f>F19</f>
        <v>5.0531396158821753</v>
      </c>
      <c r="L8" s="24">
        <f t="shared" si="0"/>
        <v>16.534900692303914</v>
      </c>
      <c r="M8" s="24">
        <f t="shared" si="1"/>
        <v>5.511633564101305</v>
      </c>
      <c r="Q8" s="24">
        <f t="shared" si="4"/>
        <v>3.0093291449531607</v>
      </c>
      <c r="S8" s="23">
        <f t="shared" si="5"/>
        <v>1.7681120388740945</v>
      </c>
      <c r="T8" s="23">
        <f>STDEV(K18:K20)</f>
        <v>11.135293212547889</v>
      </c>
    </row>
    <row r="9" spans="1:20" ht="18.5" x14ac:dyDescent="0.45">
      <c r="A9" s="83" t="s">
        <v>9</v>
      </c>
      <c r="B9" s="2">
        <v>1.0041</v>
      </c>
      <c r="C9" s="3">
        <v>42.5</v>
      </c>
      <c r="D9" s="27">
        <f>C4-C9</f>
        <v>7</v>
      </c>
      <c r="E9" s="28">
        <f t="shared" si="2"/>
        <v>0.97655611990837554</v>
      </c>
      <c r="F9" s="5">
        <f t="shared" si="3"/>
        <v>6.1034757494273473</v>
      </c>
      <c r="H9" s="83" t="s">
        <v>43</v>
      </c>
      <c r="I9" s="30">
        <f>F20</f>
        <v>9.4196054991034046</v>
      </c>
      <c r="J9" s="13">
        <f>F21</f>
        <v>9.2608522103582498</v>
      </c>
      <c r="K9" s="13">
        <f>F22</f>
        <v>9.145194986072422</v>
      </c>
      <c r="L9" s="24">
        <f t="shared" si="0"/>
        <v>27.825652695534078</v>
      </c>
      <c r="M9" s="24">
        <f t="shared" si="1"/>
        <v>9.2752175651780266</v>
      </c>
      <c r="Q9" s="24">
        <f t="shared" si="4"/>
        <v>3.4526425551125155</v>
      </c>
    </row>
    <row r="10" spans="1:20" ht="18.5" x14ac:dyDescent="0.45">
      <c r="A10" s="83" t="s">
        <v>10</v>
      </c>
      <c r="B10" s="2">
        <v>1.0017</v>
      </c>
      <c r="C10" s="3">
        <v>48.3</v>
      </c>
      <c r="D10" s="27">
        <f>C4-C10</f>
        <v>1.2000000000000028</v>
      </c>
      <c r="E10" s="28">
        <f t="shared" si="2"/>
        <v>0.16781072177298631</v>
      </c>
      <c r="F10" s="5">
        <f t="shared" si="3"/>
        <v>1.0488170110811645</v>
      </c>
      <c r="H10" s="83" t="s">
        <v>44</v>
      </c>
      <c r="I10" s="30">
        <f>F23</f>
        <v>9.3129038671836177</v>
      </c>
      <c r="J10" s="13">
        <f>F24</f>
        <v>8.079132764437384</v>
      </c>
      <c r="K10" s="13">
        <f>F25</f>
        <v>8.1708697378872106</v>
      </c>
      <c r="L10" s="24">
        <f t="shared" si="0"/>
        <v>25.562906369508212</v>
      </c>
      <c r="M10" s="24">
        <f t="shared" si="1"/>
        <v>8.5209687898360702</v>
      </c>
      <c r="Q10" s="24">
        <f t="shared" si="4"/>
        <v>3.1548728827378407</v>
      </c>
    </row>
    <row r="11" spans="1:20" ht="18.5" x14ac:dyDescent="0.45">
      <c r="A11" s="85" t="s">
        <v>11</v>
      </c>
      <c r="B11" s="2">
        <v>1.0027999999999999</v>
      </c>
      <c r="C11" s="2">
        <v>49.2</v>
      </c>
      <c r="D11" s="27">
        <f>C4-C11</f>
        <v>0.29999999999999716</v>
      </c>
      <c r="E11" s="28">
        <f t="shared" si="2"/>
        <v>4.1906661348224572E-2</v>
      </c>
      <c r="F11" s="5">
        <f t="shared" si="3"/>
        <v>0.26191663342640359</v>
      </c>
      <c r="H11" s="83" t="s">
        <v>45</v>
      </c>
      <c r="I11" s="30">
        <f>F26</f>
        <v>8.8178599920223402</v>
      </c>
      <c r="J11" s="13">
        <f>F27</f>
        <v>9.694782521947328</v>
      </c>
      <c r="K11" s="13">
        <f>F28</f>
        <v>6.2797369994022727</v>
      </c>
      <c r="L11" s="24">
        <f t="shared" si="0"/>
        <v>24.792379513371941</v>
      </c>
      <c r="M11" s="24">
        <f t="shared" si="1"/>
        <v>8.2641265044573142</v>
      </c>
      <c r="Q11" s="24">
        <f t="shared" si="4"/>
        <v>0.13776812033197416</v>
      </c>
    </row>
    <row r="12" spans="1:20" ht="18.5" x14ac:dyDescent="0.45">
      <c r="A12" s="83" t="s">
        <v>12</v>
      </c>
      <c r="B12" s="2">
        <v>1.0059</v>
      </c>
      <c r="C12" s="3">
        <v>42.4</v>
      </c>
      <c r="D12" s="27">
        <f>C4-C12</f>
        <v>7.1000000000000014</v>
      </c>
      <c r="E12" s="28">
        <f t="shared" si="2"/>
        <v>0.9887344666467841</v>
      </c>
      <c r="F12" s="5">
        <f t="shared" si="3"/>
        <v>6.1795904165424007</v>
      </c>
      <c r="H12" s="83" t="s">
        <v>46</v>
      </c>
      <c r="I12" s="30">
        <f>F29</f>
        <v>8.8847875833250427</v>
      </c>
      <c r="J12" s="13">
        <f>F30</f>
        <v>9.7597292724196318</v>
      </c>
      <c r="K12" s="13">
        <f>F31</f>
        <v>9.5220015964877245</v>
      </c>
      <c r="L12" s="24">
        <f t="shared" si="0"/>
        <v>28.166518452232403</v>
      </c>
      <c r="M12" s="24">
        <f t="shared" si="1"/>
        <v>9.3888394840774669</v>
      </c>
      <c r="Q12" s="24">
        <f t="shared" si="4"/>
        <v>0.68736801869488551</v>
      </c>
    </row>
    <row r="13" spans="1:20" ht="18.5" x14ac:dyDescent="0.45">
      <c r="A13" s="83" t="s">
        <v>13</v>
      </c>
      <c r="B13" s="2">
        <v>1.0027999999999999</v>
      </c>
      <c r="C13" s="3">
        <v>46.9</v>
      </c>
      <c r="D13" s="27">
        <f>C4-C13</f>
        <v>2.6000000000000014</v>
      </c>
      <c r="E13" s="28">
        <f t="shared" si="2"/>
        <v>0.36319106501795001</v>
      </c>
      <c r="F13" s="5">
        <f t="shared" si="3"/>
        <v>2.2699441563621874</v>
      </c>
      <c r="H13" s="87" t="s">
        <v>35</v>
      </c>
      <c r="I13" s="24">
        <f>SUM(I4:I12)</f>
        <v>53.746483131239358</v>
      </c>
      <c r="J13" s="24">
        <f t="shared" ref="J13:K13" si="6">SUM(J4:J12)</f>
        <v>71.040440815065139</v>
      </c>
      <c r="K13" s="24">
        <f t="shared" si="6"/>
        <v>50.999756396906534</v>
      </c>
      <c r="L13" s="24">
        <f>SUM(I13:K13)</f>
        <v>175.78668034321103</v>
      </c>
      <c r="Q13" s="24">
        <f t="shared" si="4"/>
        <v>1.7735838186288115</v>
      </c>
    </row>
    <row r="14" spans="1:20" ht="18.5" x14ac:dyDescent="0.45">
      <c r="A14" s="85" t="s">
        <v>14</v>
      </c>
      <c r="B14" s="2">
        <v>1.0041</v>
      </c>
      <c r="C14" s="2">
        <v>45.4</v>
      </c>
      <c r="D14" s="27">
        <f>C4-C14</f>
        <v>4.1000000000000014</v>
      </c>
      <c r="E14" s="28">
        <f t="shared" si="2"/>
        <v>0.57198287023204875</v>
      </c>
      <c r="F14" s="5">
        <f t="shared" si="3"/>
        <v>3.5748929389503048</v>
      </c>
      <c r="Q14" s="24">
        <f t="shared" si="4"/>
        <v>0.45241557330080368</v>
      </c>
    </row>
    <row r="15" spans="1:20" ht="18.5" x14ac:dyDescent="0.45">
      <c r="A15" s="83" t="s">
        <v>15</v>
      </c>
      <c r="B15" s="2">
        <v>1.0032000000000001</v>
      </c>
      <c r="C15" s="3">
        <v>39.1</v>
      </c>
      <c r="D15" s="27">
        <f>C4-C15</f>
        <v>10.399999999999999</v>
      </c>
      <c r="E15" s="28">
        <f t="shared" si="2"/>
        <v>1.4521850079744814</v>
      </c>
      <c r="F15" s="5">
        <f t="shared" si="3"/>
        <v>9.076156299840509</v>
      </c>
      <c r="H15" s="8" t="s">
        <v>50</v>
      </c>
      <c r="I15" s="8"/>
    </row>
    <row r="16" spans="1:20" ht="18.5" x14ac:dyDescent="0.45">
      <c r="A16" s="83" t="s">
        <v>16</v>
      </c>
      <c r="B16" s="2">
        <v>1.0011000000000001</v>
      </c>
      <c r="C16" s="3">
        <v>46.4</v>
      </c>
      <c r="D16" s="27">
        <f>C4-C16</f>
        <v>3.1000000000000014</v>
      </c>
      <c r="E16" s="28">
        <f t="shared" si="2"/>
        <v>0.43377085206273114</v>
      </c>
      <c r="F16" s="5">
        <f t="shared" si="3"/>
        <v>2.7110678253920697</v>
      </c>
      <c r="H16" s="132" t="s">
        <v>51</v>
      </c>
      <c r="I16" s="133" t="s">
        <v>87</v>
      </c>
      <c r="J16" s="134"/>
      <c r="K16" s="135"/>
      <c r="L16" s="136" t="s">
        <v>35</v>
      </c>
      <c r="Q16" s="74" t="s">
        <v>136</v>
      </c>
      <c r="R16" s="24">
        <f>(L13^2)/(P21*P22)</f>
        <v>1144.479888373565</v>
      </c>
      <c r="S16" s="17"/>
    </row>
    <row r="17" spans="1:24" ht="18.5" x14ac:dyDescent="0.45">
      <c r="A17" s="85" t="s">
        <v>17</v>
      </c>
      <c r="B17" s="2">
        <v>1.0059</v>
      </c>
      <c r="C17" s="2">
        <v>46.5</v>
      </c>
      <c r="D17" s="27">
        <f>C4-C17</f>
        <v>3</v>
      </c>
      <c r="E17" s="28">
        <f t="shared" si="2"/>
        <v>0.41777512675216227</v>
      </c>
      <c r="F17" s="5">
        <f t="shared" si="3"/>
        <v>2.6110945422010143</v>
      </c>
      <c r="H17" s="132"/>
      <c r="I17" s="84" t="s">
        <v>88</v>
      </c>
      <c r="J17" s="84" t="s">
        <v>89</v>
      </c>
      <c r="K17" s="84" t="s">
        <v>90</v>
      </c>
      <c r="L17" s="137"/>
      <c r="Q17" s="74" t="s">
        <v>137</v>
      </c>
      <c r="R17" s="24">
        <f>SUMSQ(I4:K12)-R16</f>
        <v>249.88561604518873</v>
      </c>
      <c r="S17" s="17"/>
    </row>
    <row r="18" spans="1:24" ht="18.5" x14ac:dyDescent="0.45">
      <c r="A18" s="83" t="s">
        <v>18</v>
      </c>
      <c r="B18" s="2">
        <v>1.0066999999999999</v>
      </c>
      <c r="C18" s="3">
        <v>39.299999999999997</v>
      </c>
      <c r="D18" s="27">
        <f>C4-C18</f>
        <v>10.200000000000003</v>
      </c>
      <c r="E18" s="28">
        <f t="shared" si="2"/>
        <v>1.4193066454753158</v>
      </c>
      <c r="F18" s="5">
        <f t="shared" si="3"/>
        <v>8.8706665342207245</v>
      </c>
      <c r="H18" s="86" t="s">
        <v>52</v>
      </c>
      <c r="I18" s="11">
        <f>SUM(I4:K4)</f>
        <v>19.76556060602228</v>
      </c>
      <c r="J18" s="11">
        <f>SUM(I5:K5)</f>
        <v>9.0651937437243255</v>
      </c>
      <c r="K18" s="11">
        <f>SUM(I6:K6)</f>
        <v>8.7114512063309917</v>
      </c>
      <c r="L18" s="11">
        <f>SUM(I18:K18)</f>
        <v>37.542205556077597</v>
      </c>
      <c r="M18" s="12">
        <f>L18/9</f>
        <v>4.1713561728975108</v>
      </c>
      <c r="Q18" s="74" t="s">
        <v>135</v>
      </c>
      <c r="R18" s="24">
        <f>(SUMSQ(I13:K13)/9)-R16</f>
        <v>26.231648595232627</v>
      </c>
      <c r="S18" s="17"/>
    </row>
    <row r="19" spans="1:24" ht="18.5" x14ac:dyDescent="0.45">
      <c r="A19" s="83" t="s">
        <v>19</v>
      </c>
      <c r="B19" s="2">
        <v>1.0048999999999999</v>
      </c>
      <c r="C19" s="3">
        <v>43.7</v>
      </c>
      <c r="D19" s="27">
        <f>C4-C19</f>
        <v>5.7999999999999972</v>
      </c>
      <c r="E19" s="28">
        <f t="shared" si="2"/>
        <v>0.80850233854114806</v>
      </c>
      <c r="F19" s="5">
        <f t="shared" si="3"/>
        <v>5.0531396158821753</v>
      </c>
      <c r="H19" s="86" t="s">
        <v>53</v>
      </c>
      <c r="I19" s="31">
        <f>SUM(I7:K7)</f>
        <v>15.362117064182883</v>
      </c>
      <c r="J19" s="11">
        <f>SUM(I8:K8)</f>
        <v>16.534900692303914</v>
      </c>
      <c r="K19" s="11">
        <f>SUM(I9:K9)</f>
        <v>27.825652695534078</v>
      </c>
      <c r="L19" s="11">
        <f>SUM(I19:K19)</f>
        <v>59.722670452020878</v>
      </c>
      <c r="M19" s="12">
        <f>L19/9</f>
        <v>6.6358522724467646</v>
      </c>
      <c r="Q19" s="74" t="s">
        <v>138</v>
      </c>
      <c r="R19" s="24">
        <f>(SUMSQ(L4:L12)/P22)-R16</f>
        <v>153.48213197431323</v>
      </c>
      <c r="S19" s="17"/>
    </row>
    <row r="20" spans="1:24" ht="18.5" x14ac:dyDescent="0.45">
      <c r="A20" s="85" t="s">
        <v>20</v>
      </c>
      <c r="B20" s="2">
        <v>1.0038</v>
      </c>
      <c r="C20" s="2">
        <v>38.700000000000003</v>
      </c>
      <c r="D20" s="27">
        <f>C4-C20</f>
        <v>10.799999999999997</v>
      </c>
      <c r="E20" s="28">
        <f t="shared" si="2"/>
        <v>1.5071368798565448</v>
      </c>
      <c r="F20" s="5">
        <f t="shared" si="3"/>
        <v>9.4196054991034046</v>
      </c>
      <c r="H20" s="86" t="s">
        <v>54</v>
      </c>
      <c r="I20" s="31">
        <f>SUM(I10:K10)</f>
        <v>25.562906369508212</v>
      </c>
      <c r="J20" s="11">
        <f>SUM(I11:K11)</f>
        <v>24.792379513371941</v>
      </c>
      <c r="K20" s="11">
        <f>SUM(I12:K12)</f>
        <v>28.166518452232403</v>
      </c>
      <c r="L20" s="11">
        <f>SUM(I20:K20)</f>
        <v>78.521804335112563</v>
      </c>
      <c r="M20" s="12">
        <f t="shared" ref="M20" si="7">L20/9</f>
        <v>8.7246449261236183</v>
      </c>
      <c r="Q20" s="74" t="s">
        <v>139</v>
      </c>
      <c r="R20" s="24">
        <f>R17-R18-R19</f>
        <v>70.171835475642865</v>
      </c>
      <c r="S20" s="17"/>
    </row>
    <row r="21" spans="1:24" ht="18.5" x14ac:dyDescent="0.45">
      <c r="A21" s="83" t="s">
        <v>21</v>
      </c>
      <c r="B21" s="2">
        <v>1.0021</v>
      </c>
      <c r="C21" s="3">
        <v>38.9</v>
      </c>
      <c r="D21" s="27">
        <f>C4-C21</f>
        <v>10.600000000000001</v>
      </c>
      <c r="E21" s="28">
        <f t="shared" si="2"/>
        <v>1.48173635365732</v>
      </c>
      <c r="F21" s="5">
        <f t="shared" si="3"/>
        <v>9.2608522103582498</v>
      </c>
      <c r="H21" s="71" t="s">
        <v>35</v>
      </c>
      <c r="I21" s="30">
        <f>SUM(I18:I20)</f>
        <v>60.690584039713372</v>
      </c>
      <c r="J21" s="30">
        <f>SUM(J18:J20)</f>
        <v>50.392473949400184</v>
      </c>
      <c r="K21" s="30">
        <f>SUM(K18:K20)</f>
        <v>64.703622354097462</v>
      </c>
      <c r="L21" s="11">
        <f>SUM(I21:K21)</f>
        <v>175.786680343211</v>
      </c>
      <c r="O21" s="74" t="s">
        <v>147</v>
      </c>
      <c r="P21" s="23">
        <v>9</v>
      </c>
      <c r="Q21" s="74" t="s">
        <v>140</v>
      </c>
      <c r="R21" s="127">
        <f>(SUMSQ(L18:L20)/P21)-R16</f>
        <v>93.507702735009843</v>
      </c>
      <c r="S21" s="128"/>
    </row>
    <row r="22" spans="1:24" ht="18.5" x14ac:dyDescent="0.45">
      <c r="A22" s="83" t="s">
        <v>22</v>
      </c>
      <c r="B22" s="2">
        <v>1.0052000000000001</v>
      </c>
      <c r="C22" s="3">
        <v>39</v>
      </c>
      <c r="D22" s="27">
        <f>C4-C22</f>
        <v>10.5</v>
      </c>
      <c r="E22" s="28">
        <f t="shared" si="2"/>
        <v>1.4632311977715875</v>
      </c>
      <c r="F22" s="5">
        <f t="shared" si="3"/>
        <v>9.145194986072422</v>
      </c>
      <c r="I22" s="31">
        <f>I21/9</f>
        <v>6.7433982266348194</v>
      </c>
      <c r="J22" s="31">
        <f t="shared" ref="J22:K22" si="8">J21/9</f>
        <v>5.5991637721555758</v>
      </c>
      <c r="K22" s="31">
        <f t="shared" si="8"/>
        <v>7.1892913726774959</v>
      </c>
      <c r="L22" s="32">
        <f>SUM(L18:L20)</f>
        <v>175.78668034321103</v>
      </c>
      <c r="O22" s="74" t="s">
        <v>148</v>
      </c>
      <c r="P22" s="23">
        <v>3</v>
      </c>
      <c r="Q22" s="74" t="s">
        <v>141</v>
      </c>
      <c r="R22" s="127">
        <f>(SUMSQ(I21:K21)/9)-R16</f>
        <v>12.109796911340254</v>
      </c>
      <c r="S22" s="128"/>
    </row>
    <row r="23" spans="1:24" ht="18.5" x14ac:dyDescent="0.45">
      <c r="A23" s="85" t="s">
        <v>23</v>
      </c>
      <c r="B23" s="2">
        <v>1.0059</v>
      </c>
      <c r="C23" s="2">
        <v>38.799999999999997</v>
      </c>
      <c r="D23" s="27">
        <f>C4-C23</f>
        <v>10.700000000000003</v>
      </c>
      <c r="E23" s="28">
        <f t="shared" si="2"/>
        <v>1.4900646187493789</v>
      </c>
      <c r="F23" s="5">
        <f t="shared" si="3"/>
        <v>9.3129038671836177</v>
      </c>
      <c r="Q23" s="74" t="s">
        <v>143</v>
      </c>
      <c r="R23" s="129">
        <f>R19-R21-R22</f>
        <v>47.864632327963136</v>
      </c>
      <c r="S23" s="130"/>
    </row>
    <row r="24" spans="1:24" ht="18.5" x14ac:dyDescent="0.45">
      <c r="A24" s="83" t="s">
        <v>24</v>
      </c>
      <c r="B24" s="2">
        <v>1.0078</v>
      </c>
      <c r="C24" s="3">
        <v>40.200000000000003</v>
      </c>
      <c r="D24" s="27">
        <f>C4-C24</f>
        <v>9.2999999999999972</v>
      </c>
      <c r="E24" s="28">
        <f t="shared" si="2"/>
        <v>1.2926612423099815</v>
      </c>
      <c r="F24" s="5">
        <f t="shared" si="3"/>
        <v>8.079132764437384</v>
      </c>
      <c r="H24" s="33"/>
    </row>
    <row r="25" spans="1:24" ht="18.5" x14ac:dyDescent="0.45">
      <c r="A25" s="83" t="s">
        <v>25</v>
      </c>
      <c r="B25" s="2">
        <v>1.0072000000000001</v>
      </c>
      <c r="C25" s="3">
        <v>40.1</v>
      </c>
      <c r="D25" s="27">
        <f>C4-C25</f>
        <v>9.3999999999999986</v>
      </c>
      <c r="E25" s="28">
        <f t="shared" si="2"/>
        <v>1.3073391580619538</v>
      </c>
      <c r="F25" s="5">
        <f t="shared" si="3"/>
        <v>8.1708697378872106</v>
      </c>
      <c r="I25" s="12"/>
    </row>
    <row r="26" spans="1:24" ht="18.5" x14ac:dyDescent="0.45">
      <c r="A26" s="85" t="s">
        <v>26</v>
      </c>
      <c r="B26" s="2">
        <v>1.0027999999999999</v>
      </c>
      <c r="C26" s="2">
        <v>39.4</v>
      </c>
      <c r="D26" s="27">
        <f>C4-C26</f>
        <v>10.100000000000001</v>
      </c>
      <c r="E26" s="28">
        <f t="shared" si="2"/>
        <v>1.4108575987235743</v>
      </c>
      <c r="F26" s="5">
        <f t="shared" si="3"/>
        <v>8.8178599920223402</v>
      </c>
      <c r="H26" s="18" t="s">
        <v>55</v>
      </c>
      <c r="I26" s="18"/>
      <c r="J26" s="18"/>
      <c r="K26" s="18"/>
      <c r="L26" s="18"/>
      <c r="M26" s="18"/>
      <c r="N26" s="18"/>
      <c r="O26" s="18"/>
    </row>
    <row r="27" spans="1:24" ht="18.5" x14ac:dyDescent="0.45">
      <c r="A27" s="83" t="s">
        <v>27</v>
      </c>
      <c r="B27" s="2">
        <v>1.0024</v>
      </c>
      <c r="C27" s="3">
        <v>38.4</v>
      </c>
      <c r="D27" s="27">
        <f>C4-C27</f>
        <v>11.100000000000001</v>
      </c>
      <c r="E27" s="28">
        <f t="shared" si="2"/>
        <v>1.5511652035115724</v>
      </c>
      <c r="F27" s="5">
        <f t="shared" si="3"/>
        <v>9.694782521947328</v>
      </c>
      <c r="H27" s="68" t="s">
        <v>56</v>
      </c>
      <c r="I27" s="68" t="s">
        <v>57</v>
      </c>
      <c r="J27" s="68" t="s">
        <v>58</v>
      </c>
      <c r="K27" s="68" t="s">
        <v>59</v>
      </c>
      <c r="L27" s="68" t="s">
        <v>60</v>
      </c>
      <c r="M27" s="75" t="s">
        <v>150</v>
      </c>
      <c r="N27" s="68" t="s">
        <v>61</v>
      </c>
      <c r="O27" s="68" t="s">
        <v>62</v>
      </c>
      <c r="Q27" s="97" t="s">
        <v>156</v>
      </c>
      <c r="R27" s="97" t="s">
        <v>157</v>
      </c>
      <c r="S27" s="97" t="s">
        <v>158</v>
      </c>
      <c r="T27" s="98"/>
    </row>
    <row r="28" spans="1:24" ht="18.5" x14ac:dyDescent="0.45">
      <c r="A28" s="83" t="s">
        <v>28</v>
      </c>
      <c r="B28" s="2">
        <v>1.0038</v>
      </c>
      <c r="C28" s="3">
        <v>42.3</v>
      </c>
      <c r="D28" s="27">
        <f>C4-C28</f>
        <v>7.2000000000000028</v>
      </c>
      <c r="E28" s="28">
        <f t="shared" si="2"/>
        <v>1.0047579199043637</v>
      </c>
      <c r="F28" s="5">
        <f t="shared" si="3"/>
        <v>6.2797369994022727</v>
      </c>
      <c r="H28" s="75" t="s">
        <v>63</v>
      </c>
      <c r="I28" s="19">
        <f>3-1</f>
        <v>2</v>
      </c>
      <c r="J28" s="20">
        <f>R18</f>
        <v>26.231648595232627</v>
      </c>
      <c r="K28" s="20">
        <f>J28/I28</f>
        <v>13.115824297616314</v>
      </c>
      <c r="L28" s="20">
        <f>K28/K33</f>
        <v>2.9905614886574048</v>
      </c>
      <c r="M28" s="76" t="str">
        <f>IF(L28&lt;N28,"tn",IF(L28&lt;O28,"*","**"))</f>
        <v>tn</v>
      </c>
      <c r="N28" s="20">
        <f>FINV(0.05,I28,I33)</f>
        <v>3.6337234675916301</v>
      </c>
      <c r="O28" s="20">
        <f>FINV(0.01,I28,I33)</f>
        <v>6.2262352803113821</v>
      </c>
      <c r="Q28" s="99">
        <f>(K33/P21)</f>
        <v>0.4873044130252977</v>
      </c>
      <c r="R28" s="100">
        <v>3.65</v>
      </c>
      <c r="S28" s="99">
        <f>Q28*R28</f>
        <v>1.7786611075423366</v>
      </c>
      <c r="T28" s="98"/>
    </row>
    <row r="29" spans="1:24" ht="18.5" x14ac:dyDescent="0.45">
      <c r="A29" s="85" t="s">
        <v>29</v>
      </c>
      <c r="B29" s="2">
        <v>1.0051000000000001</v>
      </c>
      <c r="C29" s="29">
        <v>39.299999999999997</v>
      </c>
      <c r="D29" s="27">
        <f>C4-C29</f>
        <v>10.200000000000003</v>
      </c>
      <c r="E29" s="28">
        <f t="shared" si="2"/>
        <v>1.4215660133320069</v>
      </c>
      <c r="F29" s="5">
        <f>E29*6.25</f>
        <v>8.8847875833250427</v>
      </c>
      <c r="H29" s="75" t="s">
        <v>64</v>
      </c>
      <c r="I29" s="19">
        <f>9-1</f>
        <v>8</v>
      </c>
      <c r="J29" s="20">
        <f>R19</f>
        <v>153.48213197431323</v>
      </c>
      <c r="K29" s="20">
        <f>J29/I29</f>
        <v>19.185266496789154</v>
      </c>
      <c r="L29" s="20">
        <f>K29/K33</f>
        <v>4.374465365882811</v>
      </c>
      <c r="M29" s="76" t="str">
        <f>IF(L29&lt;N29,"tn",IF(L29&lt;O29,"*","**"))</f>
        <v>**</v>
      </c>
      <c r="N29" s="20">
        <f>FINV(0.05,I29,I33)</f>
        <v>2.5910961798744014</v>
      </c>
      <c r="O29" s="20">
        <f>FINV(0.01,I29,I33)</f>
        <v>3.8895721399261927</v>
      </c>
      <c r="Q29" s="101" t="s">
        <v>159</v>
      </c>
      <c r="R29" s="124">
        <f>R28*Q28</f>
        <v>1.7786611075423366</v>
      </c>
      <c r="S29" s="125"/>
      <c r="T29" s="98"/>
      <c r="W29" s="126"/>
      <c r="X29" s="126"/>
    </row>
    <row r="30" spans="1:24" ht="18.5" x14ac:dyDescent="0.45">
      <c r="A30" s="83" t="s">
        <v>30</v>
      </c>
      <c r="B30" s="2">
        <v>1.0046999999999999</v>
      </c>
      <c r="C30" s="3">
        <v>38.299999999999997</v>
      </c>
      <c r="D30" s="27">
        <f>C4-C30</f>
        <v>11.200000000000003</v>
      </c>
      <c r="E30" s="28">
        <f t="shared" si="2"/>
        <v>1.5615566835871411</v>
      </c>
      <c r="F30" s="5">
        <f t="shared" ref="F30:F31" si="9">E30*6.25</f>
        <v>9.7597292724196318</v>
      </c>
      <c r="H30" s="75" t="s">
        <v>51</v>
      </c>
      <c r="I30" s="19">
        <v>2</v>
      </c>
      <c r="J30" s="20">
        <f>R21</f>
        <v>93.507702735009843</v>
      </c>
      <c r="K30" s="20">
        <f>J30/I30</f>
        <v>46.753851367504922</v>
      </c>
      <c r="L30" s="20">
        <f>K30/K33</f>
        <v>10.660425465708904</v>
      </c>
      <c r="M30" s="76" t="str">
        <f>IF(L30&lt;N30,"tn",IF(L30&lt;O30,"*","**"))</f>
        <v>**</v>
      </c>
      <c r="N30" s="20">
        <f>FINV(0.05,I30,I33)</f>
        <v>3.6337234675916301</v>
      </c>
      <c r="O30" s="20">
        <f>FINV(0.01,I30,I33)</f>
        <v>6.2262352803113821</v>
      </c>
      <c r="Q30" s="98"/>
      <c r="R30" s="98"/>
      <c r="S30" s="98"/>
      <c r="T30" s="98"/>
    </row>
    <row r="31" spans="1:24" ht="18.5" x14ac:dyDescent="0.45">
      <c r="A31" s="83" t="s">
        <v>31</v>
      </c>
      <c r="B31" s="2">
        <v>1.0022</v>
      </c>
      <c r="C31" s="3">
        <v>38.6</v>
      </c>
      <c r="D31" s="27">
        <f>C4-C31</f>
        <v>10.899999999999999</v>
      </c>
      <c r="E31" s="28">
        <f t="shared" si="2"/>
        <v>1.523520255438036</v>
      </c>
      <c r="F31" s="5">
        <f t="shared" si="9"/>
        <v>9.5220015964877245</v>
      </c>
      <c r="H31" s="75" t="s">
        <v>87</v>
      </c>
      <c r="I31" s="19">
        <v>2</v>
      </c>
      <c r="J31" s="20">
        <f>R22</f>
        <v>12.109796911340254</v>
      </c>
      <c r="K31" s="20">
        <f t="shared" ref="K31" si="10">J31/I31</f>
        <v>6.0548984556701271</v>
      </c>
      <c r="L31" s="20">
        <f>K31/K33</f>
        <v>1.3805877334411354</v>
      </c>
      <c r="M31" s="76" t="str">
        <f t="shared" ref="M31:M32" si="11">IF(L31&lt;N31,"tn",IF(L31&lt;O31,"*","**"))</f>
        <v>tn</v>
      </c>
      <c r="N31" s="20">
        <f>FINV(0.05,I31,I33)</f>
        <v>3.6337234675916301</v>
      </c>
      <c r="O31" s="20">
        <f>FINV(0.01,I31,I33)</f>
        <v>6.2262352803113821</v>
      </c>
      <c r="Q31" s="102" t="s">
        <v>64</v>
      </c>
      <c r="R31" s="102" t="s">
        <v>36</v>
      </c>
      <c r="S31" s="102" t="s">
        <v>134</v>
      </c>
      <c r="T31" s="98"/>
    </row>
    <row r="32" spans="1:24" ht="15.5" x14ac:dyDescent="0.35">
      <c r="H32" s="75" t="s">
        <v>142</v>
      </c>
      <c r="I32" s="19">
        <f>I30*I31</f>
        <v>4</v>
      </c>
      <c r="J32" s="20">
        <f>R23</f>
        <v>47.864632327963136</v>
      </c>
      <c r="K32" s="20">
        <f>J32/I32</f>
        <v>11.966158081990784</v>
      </c>
      <c r="L32" s="20">
        <f>K32/K33</f>
        <v>2.7284241321906015</v>
      </c>
      <c r="M32" s="76" t="str">
        <f t="shared" si="11"/>
        <v>tn</v>
      </c>
      <c r="N32" s="20">
        <f>FINV(0.05,I32,I33)</f>
        <v>3.0069172799243447</v>
      </c>
      <c r="O32" s="20">
        <f>FINV(0.01,I32,I33)</f>
        <v>4.772577999723211</v>
      </c>
      <c r="Q32" s="103" t="s">
        <v>52</v>
      </c>
      <c r="R32" s="104">
        <f>M18</f>
        <v>4.1713561728975108</v>
      </c>
      <c r="S32" s="100" t="s">
        <v>3</v>
      </c>
      <c r="T32" s="105">
        <f>R32+R$35</f>
        <v>5.9500172804398472</v>
      </c>
    </row>
    <row r="33" spans="8:25" ht="15.5" x14ac:dyDescent="0.35">
      <c r="H33" s="75" t="s">
        <v>65</v>
      </c>
      <c r="I33" s="19">
        <f>I34-I29-I28</f>
        <v>16</v>
      </c>
      <c r="J33" s="12">
        <f>R20</f>
        <v>70.171835475642865</v>
      </c>
      <c r="K33" s="20">
        <f>J33/I33</f>
        <v>4.3857397172276791</v>
      </c>
      <c r="L33" s="21"/>
      <c r="M33" s="22"/>
      <c r="N33" s="22"/>
      <c r="O33" s="22"/>
      <c r="Q33" s="103" t="s">
        <v>53</v>
      </c>
      <c r="R33" s="104">
        <f>M19</f>
        <v>6.6358522724467646</v>
      </c>
      <c r="S33" s="100" t="s">
        <v>4</v>
      </c>
      <c r="T33" s="105">
        <f t="shared" ref="T33:T34" si="12">R33+R$35</f>
        <v>8.414513379989101</v>
      </c>
    </row>
    <row r="34" spans="8:25" ht="15.5" x14ac:dyDescent="0.35">
      <c r="H34" s="75" t="s">
        <v>35</v>
      </c>
      <c r="I34" s="19">
        <f>(9*3)-1</f>
        <v>26</v>
      </c>
      <c r="J34" s="20">
        <f>R17</f>
        <v>249.88561604518873</v>
      </c>
      <c r="K34" s="21"/>
      <c r="L34" s="21"/>
      <c r="M34" s="22"/>
      <c r="N34" s="22"/>
      <c r="O34" s="22"/>
      <c r="Q34" s="103" t="s">
        <v>54</v>
      </c>
      <c r="R34" s="104">
        <f>M20</f>
        <v>8.7246449261236183</v>
      </c>
      <c r="S34" s="100" t="s">
        <v>160</v>
      </c>
      <c r="T34" s="105">
        <f t="shared" si="12"/>
        <v>10.503306033665956</v>
      </c>
    </row>
    <row r="35" spans="8:25" ht="15.5" x14ac:dyDescent="0.35">
      <c r="M35" s="81" t="s">
        <v>150</v>
      </c>
      <c r="N35" s="81"/>
      <c r="O35" s="81"/>
      <c r="P35" s="81"/>
      <c r="Q35" s="106" t="s">
        <v>159</v>
      </c>
      <c r="R35" s="116">
        <f>R28*Q28</f>
        <v>1.7786611075423366</v>
      </c>
      <c r="S35" s="117"/>
      <c r="T35" s="98"/>
    </row>
    <row r="36" spans="8:25" ht="15.5" x14ac:dyDescent="0.35">
      <c r="M36" s="81"/>
      <c r="N36" s="81" t="s">
        <v>152</v>
      </c>
      <c r="O36" s="81"/>
      <c r="P36" s="81"/>
      <c r="Q36" s="103" t="s">
        <v>88</v>
      </c>
      <c r="R36" s="104">
        <f>I22</f>
        <v>6.7433982266348194</v>
      </c>
      <c r="S36" s="100" t="s">
        <v>164</v>
      </c>
      <c r="T36" s="105"/>
    </row>
    <row r="37" spans="8:25" ht="15.5" x14ac:dyDescent="0.35">
      <c r="Q37" s="103" t="s">
        <v>89</v>
      </c>
      <c r="R37" s="104">
        <f>J22</f>
        <v>5.5991637721555758</v>
      </c>
      <c r="S37" s="100" t="s">
        <v>164</v>
      </c>
      <c r="T37" s="105"/>
    </row>
    <row r="38" spans="8:25" ht="15.5" x14ac:dyDescent="0.35">
      <c r="Q38" s="103" t="s">
        <v>90</v>
      </c>
      <c r="R38" s="104">
        <f>K22</f>
        <v>7.1892913726774959</v>
      </c>
      <c r="S38" s="100" t="s">
        <v>164</v>
      </c>
      <c r="T38" s="105"/>
    </row>
    <row r="39" spans="8:25" ht="15.5" x14ac:dyDescent="0.35">
      <c r="Q39" s="107" t="s">
        <v>159</v>
      </c>
      <c r="R39" s="119" t="s">
        <v>164</v>
      </c>
      <c r="S39" s="120"/>
      <c r="T39" s="98"/>
    </row>
    <row r="41" spans="8:25" x14ac:dyDescent="0.35">
      <c r="W41" s="126"/>
      <c r="X41" s="126"/>
      <c r="Y41" s="126"/>
    </row>
  </sheetData>
  <mergeCells count="12">
    <mergeCell ref="R22:S22"/>
    <mergeCell ref="A1:B1"/>
    <mergeCell ref="H16:H17"/>
    <mergeCell ref="I16:K16"/>
    <mergeCell ref="L16:L17"/>
    <mergeCell ref="R21:S21"/>
    <mergeCell ref="W41:Y41"/>
    <mergeCell ref="R29:S29"/>
    <mergeCell ref="R35:S35"/>
    <mergeCell ref="R39:S39"/>
    <mergeCell ref="R23:S23"/>
    <mergeCell ref="W29:X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1FF56-4380-4BFB-8CE6-1E02321277CC}">
  <dimension ref="A1:V47"/>
  <sheetViews>
    <sheetView topLeftCell="C24" zoomScale="64" workbookViewId="0">
      <selection activeCell="K44" sqref="K44"/>
    </sheetView>
  </sheetViews>
  <sheetFormatPr defaultRowHeight="14.5" x14ac:dyDescent="0.35"/>
  <cols>
    <col min="1" max="1" width="18.6328125" customWidth="1"/>
    <col min="2" max="2" width="17.26953125" customWidth="1"/>
    <col min="3" max="3" width="17.54296875" customWidth="1"/>
    <col min="4" max="4" width="14.453125" customWidth="1"/>
    <col min="5" max="5" width="22.08984375" customWidth="1"/>
    <col min="6" max="6" width="22.1796875" customWidth="1"/>
    <col min="7" max="7" width="12.36328125" customWidth="1"/>
    <col min="8" max="8" width="15" customWidth="1"/>
    <col min="9" max="9" width="10.453125" customWidth="1"/>
    <col min="10" max="10" width="10.36328125" customWidth="1"/>
    <col min="11" max="11" width="9.81640625" bestFit="1" customWidth="1"/>
    <col min="12" max="12" width="8.81640625" bestFit="1" customWidth="1"/>
    <col min="13" max="13" width="8.90625" bestFit="1" customWidth="1"/>
    <col min="14" max="14" width="11.26953125" bestFit="1" customWidth="1"/>
    <col min="15" max="15" width="10.54296875" customWidth="1"/>
    <col min="18" max="18" width="19.1796875" customWidth="1"/>
    <col min="19" max="19" width="8.90625" bestFit="1" customWidth="1"/>
    <col min="20" max="20" width="9.453125" bestFit="1" customWidth="1"/>
    <col min="21" max="22" width="8.90625" bestFit="1" customWidth="1"/>
    <col min="23" max="23" width="8.81640625" bestFit="1" customWidth="1"/>
    <col min="26" max="26" width="12" customWidth="1"/>
  </cols>
  <sheetData>
    <row r="1" spans="1:18" ht="18" x14ac:dyDescent="0.4">
      <c r="A1" s="121" t="s">
        <v>79</v>
      </c>
      <c r="B1" s="121"/>
      <c r="C1" s="121"/>
      <c r="D1" s="121"/>
      <c r="E1" s="121"/>
      <c r="F1" s="25"/>
      <c r="G1" s="25"/>
    </row>
    <row r="2" spans="1:18" x14ac:dyDescent="0.35">
      <c r="A2" s="25"/>
      <c r="B2" s="25"/>
      <c r="C2" s="25"/>
      <c r="D2" s="25"/>
      <c r="E2" s="25"/>
      <c r="F2" s="25"/>
    </row>
    <row r="3" spans="1:18" ht="18" x14ac:dyDescent="0.4">
      <c r="A3" s="69" t="s">
        <v>80</v>
      </c>
      <c r="B3" s="69" t="s">
        <v>81</v>
      </c>
      <c r="C3" s="69" t="s">
        <v>82</v>
      </c>
      <c r="D3" s="69" t="s">
        <v>149</v>
      </c>
      <c r="E3" s="69" t="s">
        <v>85</v>
      </c>
      <c r="F3" s="69" t="s">
        <v>86</v>
      </c>
      <c r="G3" s="88" t="s">
        <v>83</v>
      </c>
      <c r="H3" s="88" t="s">
        <v>84</v>
      </c>
      <c r="J3" s="74" t="s">
        <v>64</v>
      </c>
      <c r="K3" s="74" t="s">
        <v>33</v>
      </c>
      <c r="L3" s="74" t="s">
        <v>34</v>
      </c>
      <c r="M3" s="74" t="s">
        <v>37</v>
      </c>
      <c r="N3" s="74" t="s">
        <v>77</v>
      </c>
      <c r="O3" s="74" t="s">
        <v>69</v>
      </c>
    </row>
    <row r="4" spans="1:18" ht="18" x14ac:dyDescent="0.4">
      <c r="A4" s="85" t="s">
        <v>5</v>
      </c>
      <c r="B4" s="2">
        <v>6.1177999999999999</v>
      </c>
      <c r="C4" s="34">
        <v>2.0011000000000001</v>
      </c>
      <c r="D4" s="3">
        <f>SUM(B4:C4)</f>
        <v>8.1189</v>
      </c>
      <c r="E4" s="2">
        <v>7.5534999999999997</v>
      </c>
      <c r="F4" s="2">
        <v>7.5492999999999997</v>
      </c>
      <c r="G4" s="35">
        <f t="shared" ref="G4:G30" si="0">F4-B4</f>
        <v>1.4314999999999998</v>
      </c>
      <c r="H4" s="35">
        <f t="shared" ref="H4:H30" si="1">((C4-G4)/C4)*100</f>
        <v>28.464344610464259</v>
      </c>
      <c r="J4" s="83" t="s">
        <v>38</v>
      </c>
      <c r="K4" s="37">
        <f>H4</f>
        <v>28.464344610464259</v>
      </c>
      <c r="L4" s="36">
        <f>H5</f>
        <v>30.776524603253808</v>
      </c>
      <c r="M4" s="36">
        <f>H6</f>
        <v>35.293238327769174</v>
      </c>
      <c r="N4" s="24">
        <f>SUM(K4:M4)</f>
        <v>94.534107541487245</v>
      </c>
      <c r="O4" s="24">
        <f>AVERAGE(K4:M4)</f>
        <v>31.511369180495748</v>
      </c>
    </row>
    <row r="5" spans="1:18" ht="17.5" x14ac:dyDescent="0.35">
      <c r="A5" s="83" t="s">
        <v>6</v>
      </c>
      <c r="B5" s="3">
        <v>6.1738</v>
      </c>
      <c r="C5" s="3">
        <v>2.0038</v>
      </c>
      <c r="D5" s="3">
        <f t="shared" ref="D5:D30" si="2">SUM(B5:C5)</f>
        <v>8.1776</v>
      </c>
      <c r="E5" s="3">
        <v>7.5683999999999996</v>
      </c>
      <c r="F5" s="3">
        <v>7.5609000000000002</v>
      </c>
      <c r="G5" s="35">
        <f t="shared" si="0"/>
        <v>1.3871000000000002</v>
      </c>
      <c r="H5" s="35">
        <f t="shared" si="1"/>
        <v>30.776524603253808</v>
      </c>
      <c r="J5" s="83" t="s">
        <v>39</v>
      </c>
      <c r="K5" s="37">
        <f>H7</f>
        <v>27.031070769537692</v>
      </c>
      <c r="L5" s="36">
        <f>H8</f>
        <v>31.798016051044321</v>
      </c>
      <c r="M5" s="36">
        <f>H9</f>
        <v>33.869437091054358</v>
      </c>
      <c r="N5" s="24">
        <f t="shared" ref="N5:N12" si="3">SUM(K5:M5)</f>
        <v>92.698523911636372</v>
      </c>
      <c r="O5" s="24">
        <f>AVERAGE(K5:M5)</f>
        <v>30.899507970545457</v>
      </c>
    </row>
    <row r="6" spans="1:18" ht="17.5" x14ac:dyDescent="0.35">
      <c r="A6" s="83" t="s">
        <v>7</v>
      </c>
      <c r="B6" s="3">
        <v>6.3720999999999997</v>
      </c>
      <c r="C6" s="3">
        <v>2.0068999999999999</v>
      </c>
      <c r="D6" s="3">
        <f t="shared" si="2"/>
        <v>8.3789999999999996</v>
      </c>
      <c r="E6" s="3">
        <v>7.6712999999999996</v>
      </c>
      <c r="F6" s="3">
        <v>7.6707000000000001</v>
      </c>
      <c r="G6" s="35">
        <f t="shared" si="0"/>
        <v>1.2986000000000004</v>
      </c>
      <c r="H6" s="35">
        <f t="shared" si="1"/>
        <v>35.293238327769174</v>
      </c>
      <c r="J6" s="83" t="s">
        <v>40</v>
      </c>
      <c r="K6" s="37">
        <f>H10</f>
        <v>29.330472959489118</v>
      </c>
      <c r="L6" s="36">
        <f>H11</f>
        <v>30.009985022466328</v>
      </c>
      <c r="M6" s="36">
        <f>H12</f>
        <v>30.012988310520534</v>
      </c>
      <c r="N6" s="24">
        <f t="shared" si="3"/>
        <v>89.353446292475979</v>
      </c>
      <c r="O6" s="24">
        <f t="shared" ref="O6:O12" si="4">AVERAGE(K6:M6)</f>
        <v>29.784482097491992</v>
      </c>
    </row>
    <row r="7" spans="1:18" ht="18" x14ac:dyDescent="0.4">
      <c r="A7" s="85" t="s">
        <v>8</v>
      </c>
      <c r="B7" s="2">
        <v>6.1570999999999998</v>
      </c>
      <c r="C7" s="2">
        <v>2.0051000000000001</v>
      </c>
      <c r="D7" s="3">
        <f t="shared" si="2"/>
        <v>8.1622000000000003</v>
      </c>
      <c r="E7" s="34">
        <v>7.6210000000000004</v>
      </c>
      <c r="F7" s="2">
        <v>7.6201999999999996</v>
      </c>
      <c r="G7" s="35">
        <f t="shared" si="0"/>
        <v>1.4630999999999998</v>
      </c>
      <c r="H7" s="35">
        <f t="shared" si="1"/>
        <v>27.031070769537692</v>
      </c>
      <c r="J7" s="83" t="s">
        <v>41</v>
      </c>
      <c r="K7" s="37">
        <f>H13</f>
        <v>29.132953750874051</v>
      </c>
      <c r="L7" s="36">
        <f>H14</f>
        <v>32.094459944200857</v>
      </c>
      <c r="M7" s="36">
        <f>H15</f>
        <v>30.896297035632319</v>
      </c>
      <c r="N7" s="24">
        <f t="shared" si="3"/>
        <v>92.123710730707231</v>
      </c>
      <c r="O7" s="24">
        <f t="shared" si="4"/>
        <v>30.70790357690241</v>
      </c>
    </row>
    <row r="8" spans="1:18" ht="17.5" x14ac:dyDescent="0.35">
      <c r="A8" s="83" t="s">
        <v>9</v>
      </c>
      <c r="B8" s="26">
        <v>6.1189999999999998</v>
      </c>
      <c r="C8" s="26">
        <v>2.0061</v>
      </c>
      <c r="D8" s="3">
        <f t="shared" si="2"/>
        <v>8.1250999999999998</v>
      </c>
      <c r="E8" s="3">
        <v>7.4913999999999996</v>
      </c>
      <c r="F8" s="3">
        <v>7.4871999999999996</v>
      </c>
      <c r="G8" s="35">
        <f t="shared" si="0"/>
        <v>1.3681999999999999</v>
      </c>
      <c r="H8" s="35">
        <f t="shared" si="1"/>
        <v>31.798016051044321</v>
      </c>
      <c r="J8" s="83" t="s">
        <v>42</v>
      </c>
      <c r="K8" s="37">
        <f>H16</f>
        <v>29.604672057502235</v>
      </c>
      <c r="L8" s="36">
        <f>H17</f>
        <v>28.563604680109538</v>
      </c>
      <c r="M8" s="36">
        <f>H18</f>
        <v>24.67616580310882</v>
      </c>
      <c r="N8" s="24">
        <f t="shared" si="3"/>
        <v>82.844442540720593</v>
      </c>
      <c r="O8" s="24">
        <f>AVERAGE(K8:M8)</f>
        <v>27.614814180240199</v>
      </c>
    </row>
    <row r="9" spans="1:18" ht="17.5" x14ac:dyDescent="0.35">
      <c r="A9" s="83" t="s">
        <v>10</v>
      </c>
      <c r="B9" s="3">
        <v>6.1872999999999996</v>
      </c>
      <c r="C9" s="3">
        <v>2.0021</v>
      </c>
      <c r="D9" s="3">
        <f t="shared" si="2"/>
        <v>8.1893999999999991</v>
      </c>
      <c r="E9" s="3">
        <v>7.5128000000000004</v>
      </c>
      <c r="F9" s="3">
        <v>7.5113000000000003</v>
      </c>
      <c r="G9" s="35">
        <f t="shared" si="0"/>
        <v>1.3240000000000007</v>
      </c>
      <c r="H9" s="35">
        <f t="shared" si="1"/>
        <v>33.869437091054358</v>
      </c>
      <c r="J9" s="83" t="s">
        <v>43</v>
      </c>
      <c r="K9" s="37">
        <f>H19</f>
        <v>26.827809618739124</v>
      </c>
      <c r="L9" s="36">
        <f>H20</f>
        <v>29.140461215932916</v>
      </c>
      <c r="M9" s="36">
        <f>H21</f>
        <v>30.036904049471335</v>
      </c>
      <c r="N9" s="24">
        <f t="shared" si="3"/>
        <v>86.005174884143372</v>
      </c>
      <c r="O9" s="24">
        <f t="shared" si="4"/>
        <v>28.66839162804779</v>
      </c>
    </row>
    <row r="10" spans="1:18" ht="18" x14ac:dyDescent="0.4">
      <c r="A10" s="85" t="s">
        <v>11</v>
      </c>
      <c r="B10" s="2">
        <v>6.1414999999999997</v>
      </c>
      <c r="C10" s="34">
        <v>2.0044</v>
      </c>
      <c r="D10" s="3">
        <f t="shared" si="2"/>
        <v>8.1458999999999993</v>
      </c>
      <c r="E10" s="34">
        <v>7.5620000000000003</v>
      </c>
      <c r="F10" s="34">
        <v>7.5579999999999998</v>
      </c>
      <c r="G10" s="35">
        <f t="shared" si="0"/>
        <v>1.4165000000000001</v>
      </c>
      <c r="H10" s="35">
        <f t="shared" si="1"/>
        <v>29.330472959489118</v>
      </c>
      <c r="J10" s="83" t="s">
        <v>44</v>
      </c>
      <c r="K10" s="37">
        <f>H22</f>
        <v>30.202413002293326</v>
      </c>
      <c r="L10" s="36">
        <f>H23</f>
        <v>29.841080057789082</v>
      </c>
      <c r="M10" s="36">
        <f>H24</f>
        <v>34.166043380703087</v>
      </c>
      <c r="N10" s="24">
        <f t="shared" si="3"/>
        <v>94.209536440785499</v>
      </c>
      <c r="O10" s="24">
        <f t="shared" si="4"/>
        <v>31.403178813595165</v>
      </c>
    </row>
    <row r="11" spans="1:18" ht="17.5" x14ac:dyDescent="0.35">
      <c r="A11" s="83" t="s">
        <v>12</v>
      </c>
      <c r="B11" s="3">
        <v>6.1683000000000003</v>
      </c>
      <c r="C11" s="26">
        <v>2.0030000000000001</v>
      </c>
      <c r="D11" s="3">
        <f t="shared" si="2"/>
        <v>8.1713000000000005</v>
      </c>
      <c r="E11" s="3">
        <v>7.5740999999999996</v>
      </c>
      <c r="F11" s="3">
        <v>7.5701999999999998</v>
      </c>
      <c r="G11" s="35">
        <f t="shared" si="0"/>
        <v>1.4018999999999995</v>
      </c>
      <c r="H11" s="35">
        <f t="shared" si="1"/>
        <v>30.009985022466328</v>
      </c>
      <c r="J11" s="83" t="s">
        <v>45</v>
      </c>
      <c r="K11" s="37">
        <f>H25</f>
        <v>30.326314739048005</v>
      </c>
      <c r="L11" s="36">
        <f>H26</f>
        <v>30.080814127506766</v>
      </c>
      <c r="M11" s="36">
        <f>H27</f>
        <v>34.624600638977611</v>
      </c>
      <c r="N11" s="24">
        <f t="shared" si="3"/>
        <v>95.031729505532383</v>
      </c>
      <c r="O11" s="24">
        <f t="shared" si="4"/>
        <v>31.677243168510795</v>
      </c>
    </row>
    <row r="12" spans="1:18" ht="17.5" x14ac:dyDescent="0.35">
      <c r="A12" s="83" t="s">
        <v>13</v>
      </c>
      <c r="B12" s="3">
        <v>6.1687000000000003</v>
      </c>
      <c r="C12" s="26">
        <v>2.0017999999999998</v>
      </c>
      <c r="D12" s="3">
        <f t="shared" si="2"/>
        <v>8.1705000000000005</v>
      </c>
      <c r="E12" s="3">
        <v>7.5712999999999999</v>
      </c>
      <c r="F12" s="26">
        <v>7.5697000000000001</v>
      </c>
      <c r="G12" s="35">
        <f t="shared" si="0"/>
        <v>1.4009999999999998</v>
      </c>
      <c r="H12" s="35">
        <f t="shared" si="1"/>
        <v>30.012988310520534</v>
      </c>
      <c r="J12" s="83" t="s">
        <v>46</v>
      </c>
      <c r="K12" s="37">
        <f>H28</f>
        <v>32.273521337659112</v>
      </c>
      <c r="L12" s="36">
        <f>H29</f>
        <v>31.13721569607598</v>
      </c>
      <c r="M12" s="36">
        <f>H30</f>
        <v>33.334999000599666</v>
      </c>
      <c r="N12" s="24">
        <f t="shared" si="3"/>
        <v>96.745736034334755</v>
      </c>
      <c r="O12" s="24">
        <f t="shared" si="4"/>
        <v>32.248578678111585</v>
      </c>
    </row>
    <row r="13" spans="1:18" ht="18" x14ac:dyDescent="0.4">
      <c r="A13" s="85" t="s">
        <v>14</v>
      </c>
      <c r="B13" s="2">
        <v>6.1683000000000003</v>
      </c>
      <c r="C13" s="2">
        <v>2.0022000000000002</v>
      </c>
      <c r="D13" s="3">
        <f t="shared" si="2"/>
        <v>8.1705000000000005</v>
      </c>
      <c r="E13" s="34">
        <v>7.5888</v>
      </c>
      <c r="F13" s="2">
        <v>7.5872000000000002</v>
      </c>
      <c r="G13" s="35">
        <f t="shared" si="0"/>
        <v>1.4188999999999998</v>
      </c>
      <c r="H13" s="35">
        <f t="shared" si="1"/>
        <v>29.132953750874051</v>
      </c>
      <c r="J13" s="87" t="s">
        <v>35</v>
      </c>
      <c r="K13" s="24">
        <f>SUM(K4:K12)</f>
        <v>263.19357284560692</v>
      </c>
      <c r="L13" s="24">
        <f t="shared" ref="L13:M13" si="5">SUM(L4:L12)</f>
        <v>273.44216139837954</v>
      </c>
      <c r="M13" s="24">
        <f t="shared" si="5"/>
        <v>286.91067363783696</v>
      </c>
      <c r="N13" s="24">
        <f>SUM(K13:M13)</f>
        <v>823.54640788182337</v>
      </c>
    </row>
    <row r="14" spans="1:18" ht="17.5" x14ac:dyDescent="0.35">
      <c r="A14" s="83" t="s">
        <v>15</v>
      </c>
      <c r="B14" s="3">
        <v>6.1166999999999998</v>
      </c>
      <c r="C14" s="26">
        <v>2.0072000000000001</v>
      </c>
      <c r="D14" s="3">
        <f t="shared" si="2"/>
        <v>8.123899999999999</v>
      </c>
      <c r="E14" s="3">
        <v>7.4825999999999997</v>
      </c>
      <c r="F14" s="3">
        <v>7.4797000000000002</v>
      </c>
      <c r="G14" s="35">
        <f t="shared" si="0"/>
        <v>1.3630000000000004</v>
      </c>
      <c r="H14" s="35">
        <f t="shared" si="1"/>
        <v>32.094459944200857</v>
      </c>
    </row>
    <row r="15" spans="1:18" ht="17.5" x14ac:dyDescent="0.35">
      <c r="A15" s="83" t="s">
        <v>16</v>
      </c>
      <c r="B15" s="3">
        <v>6.2382</v>
      </c>
      <c r="C15" s="3">
        <v>2.0038</v>
      </c>
      <c r="D15" s="3">
        <f t="shared" si="2"/>
        <v>8.2420000000000009</v>
      </c>
      <c r="E15" s="3">
        <v>7.6241000000000003</v>
      </c>
      <c r="F15" s="3">
        <v>7.6228999999999996</v>
      </c>
      <c r="G15" s="35">
        <f t="shared" si="0"/>
        <v>1.3846999999999996</v>
      </c>
      <c r="H15" s="35">
        <f t="shared" si="1"/>
        <v>30.896297035632319</v>
      </c>
      <c r="J15" s="8" t="s">
        <v>50</v>
      </c>
      <c r="K15" s="8"/>
      <c r="R15" s="70" t="s">
        <v>161</v>
      </c>
    </row>
    <row r="16" spans="1:18" ht="18" x14ac:dyDescent="0.4">
      <c r="A16" s="85" t="s">
        <v>17</v>
      </c>
      <c r="B16" s="2">
        <v>6.2229000000000001</v>
      </c>
      <c r="C16" s="2">
        <v>2.0034000000000001</v>
      </c>
      <c r="D16" s="3">
        <f t="shared" si="2"/>
        <v>8.2263000000000002</v>
      </c>
      <c r="E16" s="2">
        <v>7.6429</v>
      </c>
      <c r="F16" s="2">
        <v>7.6332000000000004</v>
      </c>
      <c r="G16" s="35">
        <f t="shared" si="0"/>
        <v>1.4103000000000003</v>
      </c>
      <c r="H16" s="35">
        <f t="shared" si="1"/>
        <v>29.604672057502235</v>
      </c>
      <c r="J16" s="132" t="s">
        <v>51</v>
      </c>
      <c r="K16" s="133" t="s">
        <v>87</v>
      </c>
      <c r="L16" s="134"/>
      <c r="M16" s="135"/>
      <c r="N16" s="136" t="s">
        <v>35</v>
      </c>
      <c r="R16" s="24">
        <f>_xlfn.STDEV.S(K4:M4)</f>
        <v>3.4732470060575951</v>
      </c>
    </row>
    <row r="17" spans="1:18" ht="17.5" x14ac:dyDescent="0.35">
      <c r="A17" s="83" t="s">
        <v>18</v>
      </c>
      <c r="B17" s="3">
        <v>6.1174999999999997</v>
      </c>
      <c r="C17" s="3">
        <v>2.0085000000000002</v>
      </c>
      <c r="D17" s="3">
        <f t="shared" si="2"/>
        <v>8.1259999999999994</v>
      </c>
      <c r="E17" s="3">
        <v>7.5563000000000002</v>
      </c>
      <c r="F17" s="3">
        <v>7.5522999999999998</v>
      </c>
      <c r="G17" s="35">
        <f t="shared" si="0"/>
        <v>1.4348000000000001</v>
      </c>
      <c r="H17" s="35">
        <f t="shared" si="1"/>
        <v>28.563604680109538</v>
      </c>
      <c r="J17" s="132"/>
      <c r="K17" s="84" t="s">
        <v>88</v>
      </c>
      <c r="L17" s="84" t="s">
        <v>89</v>
      </c>
      <c r="M17" s="84" t="s">
        <v>90</v>
      </c>
      <c r="N17" s="137"/>
      <c r="R17" s="24">
        <f t="shared" ref="R17:R24" si="6">_xlfn.STDEV.S(K5:M5)</f>
        <v>3.5066081995077036</v>
      </c>
    </row>
    <row r="18" spans="1:18" ht="17.5" x14ac:dyDescent="0.35">
      <c r="A18" s="83" t="s">
        <v>19</v>
      </c>
      <c r="B18" s="26">
        <v>6.1745000000000001</v>
      </c>
      <c r="C18" s="3">
        <v>2.0072000000000001</v>
      </c>
      <c r="D18" s="3">
        <f t="shared" si="2"/>
        <v>8.1816999999999993</v>
      </c>
      <c r="E18" s="3">
        <v>7.6874000000000002</v>
      </c>
      <c r="F18" s="3">
        <v>7.6863999999999999</v>
      </c>
      <c r="G18" s="35">
        <f t="shared" si="0"/>
        <v>1.5118999999999998</v>
      </c>
      <c r="H18" s="35">
        <f t="shared" si="1"/>
        <v>24.67616580310882</v>
      </c>
      <c r="J18" s="86" t="s">
        <v>52</v>
      </c>
      <c r="K18" s="11">
        <f>SUM(K4:M4)</f>
        <v>94.534107541487245</v>
      </c>
      <c r="L18" s="11">
        <f>SUM(K5:M5)</f>
        <v>92.698523911636372</v>
      </c>
      <c r="M18" s="11">
        <f>SUM(K6:M6)</f>
        <v>89.353446292475979</v>
      </c>
      <c r="N18" s="11">
        <f>SUM(K18:M18)</f>
        <v>276.5860777455996</v>
      </c>
      <c r="O18" s="12">
        <f>N18/9</f>
        <v>30.731786416177734</v>
      </c>
      <c r="R18" s="24">
        <f t="shared" si="6"/>
        <v>0.39318631458555314</v>
      </c>
    </row>
    <row r="19" spans="1:18" ht="18" x14ac:dyDescent="0.4">
      <c r="A19" s="85" t="s">
        <v>20</v>
      </c>
      <c r="B19" s="34">
        <v>6.1989000000000001</v>
      </c>
      <c r="C19" s="2">
        <v>2.0065</v>
      </c>
      <c r="D19" s="3">
        <f t="shared" si="2"/>
        <v>8.2054000000000009</v>
      </c>
      <c r="E19" s="2">
        <v>7.6688000000000001</v>
      </c>
      <c r="F19" s="2">
        <v>7.6670999999999996</v>
      </c>
      <c r="G19" s="35">
        <f t="shared" si="0"/>
        <v>1.4681999999999995</v>
      </c>
      <c r="H19" s="35">
        <f t="shared" si="1"/>
        <v>26.827809618739124</v>
      </c>
      <c r="J19" s="86" t="s">
        <v>53</v>
      </c>
      <c r="K19" s="31">
        <f>SUM(K7:M7)</f>
        <v>92.123710730707231</v>
      </c>
      <c r="L19" s="11">
        <f>SUM(K8:M8)</f>
        <v>82.844442540720593</v>
      </c>
      <c r="M19" s="11">
        <f>SUM(K9:M9)</f>
        <v>86.005174884143372</v>
      </c>
      <c r="N19" s="11">
        <f>SUM(K19:M19)</f>
        <v>260.97332815557115</v>
      </c>
      <c r="O19" s="12">
        <f>N19/9</f>
        <v>28.997036461730129</v>
      </c>
      <c r="R19" s="24">
        <f t="shared" si="6"/>
        <v>1.4897143366254553</v>
      </c>
    </row>
    <row r="20" spans="1:18" ht="17.5" x14ac:dyDescent="0.35">
      <c r="A20" s="83" t="s">
        <v>21</v>
      </c>
      <c r="B20" s="26">
        <v>6.2123999999999997</v>
      </c>
      <c r="C20" s="3">
        <v>2.0034000000000001</v>
      </c>
      <c r="D20" s="3">
        <f t="shared" si="2"/>
        <v>8.2157999999999998</v>
      </c>
      <c r="E20" s="3">
        <v>7.6337999999999999</v>
      </c>
      <c r="F20" s="26">
        <v>7.6319999999999997</v>
      </c>
      <c r="G20" s="35">
        <f t="shared" si="0"/>
        <v>1.4196</v>
      </c>
      <c r="H20" s="35">
        <f t="shared" si="1"/>
        <v>29.140461215932916</v>
      </c>
      <c r="J20" s="86" t="s">
        <v>54</v>
      </c>
      <c r="K20" s="31">
        <f>SUM(K10:M10)</f>
        <v>94.209536440785499</v>
      </c>
      <c r="L20" s="11">
        <f>SUM(K11:M11)</f>
        <v>95.031729505532383</v>
      </c>
      <c r="M20" s="11">
        <f>SUM(K12:M12)</f>
        <v>96.745736034334755</v>
      </c>
      <c r="N20" s="11">
        <f>SUM(K20:M20)</f>
        <v>285.98700198065262</v>
      </c>
      <c r="O20" s="12">
        <f t="shared" ref="O20" si="7">N20/9</f>
        <v>31.776333553405848</v>
      </c>
      <c r="R20" s="24">
        <f t="shared" si="6"/>
        <v>2.5976327751205495</v>
      </c>
    </row>
    <row r="21" spans="1:18" ht="17.5" x14ac:dyDescent="0.35">
      <c r="A21" s="83" t="s">
        <v>22</v>
      </c>
      <c r="B21" s="3">
        <v>6.1182999999999996</v>
      </c>
      <c r="C21" s="26">
        <v>2.0051999999999999</v>
      </c>
      <c r="D21" s="3">
        <f t="shared" si="2"/>
        <v>8.1234999999999999</v>
      </c>
      <c r="E21" s="3">
        <v>7.5236000000000001</v>
      </c>
      <c r="F21" s="3">
        <v>7.5212000000000003</v>
      </c>
      <c r="G21" s="35">
        <f t="shared" si="0"/>
        <v>1.4029000000000007</v>
      </c>
      <c r="H21" s="35">
        <f t="shared" si="1"/>
        <v>30.036904049471335</v>
      </c>
      <c r="J21" s="71" t="s">
        <v>35</v>
      </c>
      <c r="K21" s="30">
        <f>SUM(K18:K20)</f>
        <v>280.86735471297999</v>
      </c>
      <c r="L21" s="30">
        <f>SUM(L18:L20)</f>
        <v>270.57469595788933</v>
      </c>
      <c r="M21" s="30">
        <f>SUM(M18:M20)</f>
        <v>272.10435721095411</v>
      </c>
      <c r="N21" s="11">
        <f>SUM(K21:M21)</f>
        <v>823.54640788182337</v>
      </c>
      <c r="R21" s="24">
        <f t="shared" si="6"/>
        <v>1.6558106891168589</v>
      </c>
    </row>
    <row r="22" spans="1:18" ht="18" x14ac:dyDescent="0.4">
      <c r="A22" s="85" t="s">
        <v>23</v>
      </c>
      <c r="B22" s="2">
        <v>5.9847999999999999</v>
      </c>
      <c r="C22" s="2">
        <v>2.0057999999999998</v>
      </c>
      <c r="D22" s="3">
        <f t="shared" si="2"/>
        <v>7.9905999999999997</v>
      </c>
      <c r="E22" s="2">
        <v>7.3857999999999997</v>
      </c>
      <c r="F22" s="2">
        <v>7.3848000000000003</v>
      </c>
      <c r="G22" s="35">
        <f t="shared" si="0"/>
        <v>1.4000000000000004</v>
      </c>
      <c r="H22" s="35">
        <f t="shared" si="1"/>
        <v>30.202413002293326</v>
      </c>
      <c r="K22" s="31">
        <f>K21/9</f>
        <v>31.207483856997776</v>
      </c>
      <c r="L22" s="31">
        <f t="shared" ref="L22:M22" si="8">L21/9</f>
        <v>30.063855106432147</v>
      </c>
      <c r="M22" s="31">
        <f t="shared" si="8"/>
        <v>30.233817467883789</v>
      </c>
      <c r="N22" s="32">
        <f>SUM(N18:N20)</f>
        <v>823.54640788182337</v>
      </c>
      <c r="R22" s="24">
        <f t="shared" si="6"/>
        <v>2.3995220016351926</v>
      </c>
    </row>
    <row r="23" spans="1:18" ht="17.5" x14ac:dyDescent="0.35">
      <c r="A23" s="83" t="s">
        <v>24</v>
      </c>
      <c r="B23" s="26">
        <v>6.1260000000000003</v>
      </c>
      <c r="C23" s="3">
        <v>2.0072999999999999</v>
      </c>
      <c r="D23" s="3">
        <f t="shared" si="2"/>
        <v>8.1333000000000002</v>
      </c>
      <c r="E23" s="26">
        <v>7.5358999999999998</v>
      </c>
      <c r="F23" s="3">
        <v>7.5343</v>
      </c>
      <c r="G23" s="35">
        <f t="shared" si="0"/>
        <v>1.4082999999999997</v>
      </c>
      <c r="H23" s="35">
        <f t="shared" si="1"/>
        <v>29.841080057789082</v>
      </c>
      <c r="R23" s="24">
        <f t="shared" si="6"/>
        <v>2.5554362996569093</v>
      </c>
    </row>
    <row r="24" spans="1:18" ht="17.5" x14ac:dyDescent="0.35">
      <c r="A24" s="83" t="s">
        <v>25</v>
      </c>
      <c r="B24" s="3">
        <v>6.1432000000000002</v>
      </c>
      <c r="C24" s="3">
        <v>2.0055000000000001</v>
      </c>
      <c r="D24" s="3">
        <f t="shared" si="2"/>
        <v>8.1486999999999998</v>
      </c>
      <c r="E24" s="3">
        <v>7.4641999999999999</v>
      </c>
      <c r="F24" s="3">
        <v>7.4634999999999998</v>
      </c>
      <c r="G24" s="35">
        <f t="shared" si="0"/>
        <v>1.3202999999999996</v>
      </c>
      <c r="H24" s="35">
        <f t="shared" si="1"/>
        <v>34.166043380703087</v>
      </c>
      <c r="R24" s="24">
        <f t="shared" si="6"/>
        <v>1.099103937582675</v>
      </c>
    </row>
    <row r="25" spans="1:18" ht="18" x14ac:dyDescent="0.4">
      <c r="A25" s="85" t="s">
        <v>26</v>
      </c>
      <c r="B25" s="2">
        <v>6.2205000000000004</v>
      </c>
      <c r="C25" s="2">
        <v>2.0042</v>
      </c>
      <c r="D25" s="3">
        <f t="shared" si="2"/>
        <v>8.2247000000000003</v>
      </c>
      <c r="E25" s="34">
        <v>7.6230000000000002</v>
      </c>
      <c r="F25" s="2">
        <v>7.6169000000000002</v>
      </c>
      <c r="G25" s="35">
        <f t="shared" si="0"/>
        <v>1.3963999999999999</v>
      </c>
      <c r="H25" s="35">
        <f t="shared" si="1"/>
        <v>30.326314739048005</v>
      </c>
      <c r="M25" s="74" t="s">
        <v>136</v>
      </c>
      <c r="N25" s="24">
        <f>(N13^2)/(L30*L31)</f>
        <v>25119.580960557578</v>
      </c>
      <c r="O25" s="17"/>
    </row>
    <row r="26" spans="1:18" ht="17.5" x14ac:dyDescent="0.35">
      <c r="A26" s="83" t="s">
        <v>27</v>
      </c>
      <c r="B26" s="3">
        <v>6.1134000000000004</v>
      </c>
      <c r="C26" s="26">
        <v>2.0045999999999999</v>
      </c>
      <c r="D26" s="3">
        <f t="shared" si="2"/>
        <v>8.1180000000000003</v>
      </c>
      <c r="E26" s="3">
        <v>7.5164</v>
      </c>
      <c r="F26" s="26">
        <v>7.5149999999999997</v>
      </c>
      <c r="G26" s="35">
        <f t="shared" si="0"/>
        <v>1.4015999999999993</v>
      </c>
      <c r="H26" s="35">
        <f t="shared" si="1"/>
        <v>30.080814127506766</v>
      </c>
      <c r="M26" s="74" t="s">
        <v>137</v>
      </c>
      <c r="N26" s="24">
        <f>SUMSQ(K4:N12)-N25</f>
        <v>75682.291468392665</v>
      </c>
      <c r="O26" s="17"/>
    </row>
    <row r="27" spans="1:18" ht="17.5" x14ac:dyDescent="0.35">
      <c r="A27" s="83" t="s">
        <v>28</v>
      </c>
      <c r="B27" s="3">
        <v>6.2180999999999997</v>
      </c>
      <c r="C27" s="3">
        <v>2.0032000000000001</v>
      </c>
      <c r="D27" s="3">
        <f t="shared" si="2"/>
        <v>8.2212999999999994</v>
      </c>
      <c r="E27" s="3">
        <v>7.5286999999999997</v>
      </c>
      <c r="F27" s="3">
        <v>7.5277000000000003</v>
      </c>
      <c r="G27" s="35">
        <f t="shared" si="0"/>
        <v>1.3096000000000005</v>
      </c>
      <c r="H27" s="35">
        <f t="shared" si="1"/>
        <v>34.624600638977611</v>
      </c>
      <c r="M27" s="74" t="s">
        <v>135</v>
      </c>
      <c r="N27" s="24">
        <f>(SUMSQ(K13:M13)/9)-N25</f>
        <v>31.442046639160253</v>
      </c>
      <c r="O27" s="17"/>
    </row>
    <row r="28" spans="1:18" ht="18" x14ac:dyDescent="0.4">
      <c r="A28" s="85" t="s">
        <v>29</v>
      </c>
      <c r="B28" s="2">
        <v>6.2389000000000001</v>
      </c>
      <c r="C28" s="2">
        <v>2.0034999999999998</v>
      </c>
      <c r="D28" s="3">
        <f t="shared" si="2"/>
        <v>8.2423999999999999</v>
      </c>
      <c r="E28" s="2">
        <v>7.5994999999999999</v>
      </c>
      <c r="F28" s="2">
        <v>7.5957999999999997</v>
      </c>
      <c r="G28" s="35">
        <f t="shared" si="0"/>
        <v>1.3568999999999996</v>
      </c>
      <c r="H28" s="35">
        <f t="shared" si="1"/>
        <v>32.273521337659112</v>
      </c>
      <c r="M28" s="74" t="s">
        <v>138</v>
      </c>
      <c r="N28" s="24">
        <f>(SUMSQ(N4:N12)/L31)-N25</f>
        <v>56.027654095585603</v>
      </c>
      <c r="O28" s="17"/>
    </row>
    <row r="29" spans="1:18" ht="17.5" x14ac:dyDescent="0.35">
      <c r="A29" s="83" t="s">
        <v>30</v>
      </c>
      <c r="B29" s="3">
        <v>6.1040999999999999</v>
      </c>
      <c r="C29" s="3">
        <v>2.0005000000000002</v>
      </c>
      <c r="D29" s="3">
        <f t="shared" si="2"/>
        <v>8.1045999999999996</v>
      </c>
      <c r="E29" s="3">
        <v>7.4852999999999996</v>
      </c>
      <c r="F29" s="3">
        <v>7.4817</v>
      </c>
      <c r="G29" s="35">
        <f t="shared" si="0"/>
        <v>1.3776000000000002</v>
      </c>
      <c r="H29" s="35">
        <f t="shared" si="1"/>
        <v>31.13721569607598</v>
      </c>
      <c r="M29" s="74" t="s">
        <v>139</v>
      </c>
      <c r="N29" s="24">
        <f>N26-N27-N28</f>
        <v>75594.821767657922</v>
      </c>
      <c r="O29" s="17"/>
    </row>
    <row r="30" spans="1:18" ht="17.5" x14ac:dyDescent="0.35">
      <c r="A30" s="83" t="s">
        <v>31</v>
      </c>
      <c r="B30" s="3">
        <v>6.2461000000000002</v>
      </c>
      <c r="C30" s="3">
        <v>2.0011999999999999</v>
      </c>
      <c r="D30" s="3">
        <f t="shared" si="2"/>
        <v>8.2472999999999992</v>
      </c>
      <c r="E30" s="3">
        <v>7.5811000000000002</v>
      </c>
      <c r="F30" s="3">
        <v>7.5801999999999996</v>
      </c>
      <c r="G30" s="35">
        <f t="shared" si="0"/>
        <v>1.3340999999999994</v>
      </c>
      <c r="H30" s="35">
        <f t="shared" si="1"/>
        <v>33.334999000599666</v>
      </c>
      <c r="K30" s="74" t="s">
        <v>147</v>
      </c>
      <c r="L30" s="23">
        <v>9</v>
      </c>
      <c r="M30" s="74" t="s">
        <v>140</v>
      </c>
      <c r="N30" s="127">
        <f>(SUMSQ(N18:N20)/L30)-N25</f>
        <v>35.474785350437742</v>
      </c>
      <c r="O30" s="128"/>
    </row>
    <row r="31" spans="1:18" x14ac:dyDescent="0.35">
      <c r="K31" s="74" t="s">
        <v>148</v>
      </c>
      <c r="L31" s="23">
        <v>3</v>
      </c>
      <c r="M31" s="74" t="s">
        <v>141</v>
      </c>
      <c r="N31" s="127">
        <f>(SUMSQ(K21:M21)/9)-N25</f>
        <v>6.854400482163328</v>
      </c>
      <c r="O31" s="128"/>
    </row>
    <row r="32" spans="1:18" x14ac:dyDescent="0.35">
      <c r="M32" s="74" t="s">
        <v>143</v>
      </c>
      <c r="N32" s="74"/>
      <c r="O32" s="66">
        <f>N28-N30-N31</f>
        <v>13.698468262984534</v>
      </c>
    </row>
    <row r="33" spans="10:22" ht="15.5" x14ac:dyDescent="0.35">
      <c r="S33" s="97" t="s">
        <v>156</v>
      </c>
      <c r="T33" s="97" t="s">
        <v>157</v>
      </c>
      <c r="U33" s="97" t="s">
        <v>158</v>
      </c>
      <c r="V33" s="98"/>
    </row>
    <row r="34" spans="10:22" ht="15.5" x14ac:dyDescent="0.35">
      <c r="S34" s="99">
        <f>(M44/L30)</f>
        <v>524.96404005318004</v>
      </c>
      <c r="T34" s="100">
        <v>3.65</v>
      </c>
      <c r="U34" s="99">
        <f>S34*T34</f>
        <v>1916.1187461941072</v>
      </c>
      <c r="V34" s="98"/>
    </row>
    <row r="35" spans="10:22" ht="15.5" x14ac:dyDescent="0.35">
      <c r="S35" s="101" t="s">
        <v>159</v>
      </c>
      <c r="T35" s="124" t="s">
        <v>164</v>
      </c>
      <c r="U35" s="125"/>
      <c r="V35" s="98"/>
    </row>
    <row r="36" spans="10:22" ht="15.5" x14ac:dyDescent="0.35">
      <c r="K36" s="12"/>
      <c r="S36" s="98"/>
      <c r="T36" s="98"/>
      <c r="U36" s="98"/>
      <c r="V36" s="98"/>
    </row>
    <row r="37" spans="10:22" ht="15.5" x14ac:dyDescent="0.35">
      <c r="J37" s="18" t="s">
        <v>55</v>
      </c>
      <c r="K37" s="18"/>
      <c r="L37" s="18"/>
      <c r="M37" s="18"/>
      <c r="N37" s="18"/>
      <c r="O37" s="18"/>
      <c r="P37" s="18"/>
      <c r="Q37" s="18"/>
      <c r="S37" s="102" t="s">
        <v>64</v>
      </c>
      <c r="T37" s="102" t="s">
        <v>36</v>
      </c>
      <c r="U37" s="102" t="s">
        <v>134</v>
      </c>
      <c r="V37" s="98"/>
    </row>
    <row r="38" spans="10:22" ht="15.5" x14ac:dyDescent="0.35">
      <c r="J38" s="68" t="s">
        <v>56</v>
      </c>
      <c r="K38" s="68" t="s">
        <v>57</v>
      </c>
      <c r="L38" s="68" t="s">
        <v>58</v>
      </c>
      <c r="M38" s="68" t="s">
        <v>59</v>
      </c>
      <c r="N38" s="68" t="s">
        <v>60</v>
      </c>
      <c r="O38" s="75" t="s">
        <v>153</v>
      </c>
      <c r="P38" s="68" t="s">
        <v>61</v>
      </c>
      <c r="Q38" s="68" t="s">
        <v>62</v>
      </c>
      <c r="S38" s="103" t="s">
        <v>52</v>
      </c>
      <c r="T38" s="104">
        <f>O18</f>
        <v>30.731786416177734</v>
      </c>
      <c r="U38" s="100" t="s">
        <v>164</v>
      </c>
      <c r="V38" s="105"/>
    </row>
    <row r="39" spans="10:22" ht="15.5" x14ac:dyDescent="0.35">
      <c r="J39" s="75" t="s">
        <v>63</v>
      </c>
      <c r="K39" s="19">
        <f>3-1</f>
        <v>2</v>
      </c>
      <c r="L39" s="20">
        <f>N27</f>
        <v>31.442046639160253</v>
      </c>
      <c r="M39" s="20">
        <f>L39/K39</f>
        <v>15.721023319580127</v>
      </c>
      <c r="N39" s="89">
        <f>M39/M44</f>
        <v>3.327428615234833E-3</v>
      </c>
      <c r="O39" s="76" t="str">
        <f>IF(N39&lt;P39,"tn",IF(N39&lt;Q39,"*","**"))</f>
        <v>tn</v>
      </c>
      <c r="P39" s="20">
        <f>FINV(0.05,K39,K44)</f>
        <v>3.6337234675916301</v>
      </c>
      <c r="Q39" s="20">
        <f>FINV(0.01,K39,K44)</f>
        <v>6.2262352803113821</v>
      </c>
      <c r="S39" s="103" t="s">
        <v>53</v>
      </c>
      <c r="T39" s="104">
        <f>O19</f>
        <v>28.997036461730129</v>
      </c>
      <c r="U39" s="100" t="s">
        <v>164</v>
      </c>
      <c r="V39" s="105"/>
    </row>
    <row r="40" spans="10:22" ht="15.5" x14ac:dyDescent="0.35">
      <c r="J40" s="75" t="s">
        <v>64</v>
      </c>
      <c r="K40" s="19">
        <f>9-1</f>
        <v>8</v>
      </c>
      <c r="L40" s="20">
        <f>N28</f>
        <v>56.027654095585603</v>
      </c>
      <c r="M40" s="20">
        <f>L40/K40</f>
        <v>7.0034567619482004</v>
      </c>
      <c r="N40" s="89">
        <f>M40/M44</f>
        <v>1.4823146026532777E-3</v>
      </c>
      <c r="O40" s="76" t="str">
        <f>IF(N40&lt;P40,"tn",IF(N40&lt;Q40,"*","**"))</f>
        <v>tn</v>
      </c>
      <c r="P40" s="20">
        <f>FINV(0.05,K40,K44)</f>
        <v>2.5910961798744014</v>
      </c>
      <c r="Q40" s="20">
        <f>FINV(0.01,K40,K44)</f>
        <v>3.8895721399261927</v>
      </c>
      <c r="S40" s="103" t="s">
        <v>54</v>
      </c>
      <c r="T40" s="104">
        <f>O20</f>
        <v>31.776333553405848</v>
      </c>
      <c r="U40" s="100" t="s">
        <v>164</v>
      </c>
      <c r="V40" s="105"/>
    </row>
    <row r="41" spans="10:22" ht="15.5" x14ac:dyDescent="0.35">
      <c r="J41" s="75" t="s">
        <v>51</v>
      </c>
      <c r="K41" s="19">
        <v>2</v>
      </c>
      <c r="L41" s="20">
        <f>N30</f>
        <v>35.474785350437742</v>
      </c>
      <c r="M41" s="20">
        <f>L41/K41</f>
        <v>17.737392675218871</v>
      </c>
      <c r="N41" s="89">
        <f>M41/M44</f>
        <v>3.7542026843553015E-3</v>
      </c>
      <c r="O41" s="76" t="str">
        <f>IF(N41&lt;P41,"tn",IF(N41&lt;Q41,"*","**"))</f>
        <v>tn</v>
      </c>
      <c r="P41" s="20">
        <f>FINV(0.05,K41,K44)</f>
        <v>3.6337234675916301</v>
      </c>
      <c r="Q41" s="20">
        <f>FINV(0.01,K41,K44)</f>
        <v>6.2262352803113821</v>
      </c>
      <c r="S41" s="106" t="s">
        <v>159</v>
      </c>
      <c r="T41" s="116" t="s">
        <v>164</v>
      </c>
      <c r="U41" s="117"/>
      <c r="V41" s="98"/>
    </row>
    <row r="42" spans="10:22" ht="15.5" x14ac:dyDescent="0.35">
      <c r="J42" s="75" t="s">
        <v>87</v>
      </c>
      <c r="K42" s="19">
        <v>2</v>
      </c>
      <c r="L42" s="20">
        <f>N31</f>
        <v>6.854400482163328</v>
      </c>
      <c r="M42" s="20">
        <f t="shared" ref="M42" si="9">L42/K42</f>
        <v>3.427200241081664</v>
      </c>
      <c r="N42" s="89">
        <f>M42/M44</f>
        <v>7.253830695684902E-4</v>
      </c>
      <c r="O42" s="76" t="str">
        <f t="shared" ref="O42:O43" si="10">IF(N42&lt;P42,"tn",IF(N42&lt;Q42,"*","**"))</f>
        <v>tn</v>
      </c>
      <c r="P42" s="20">
        <f>FINV(0.05,K42,K44)</f>
        <v>3.6337234675916301</v>
      </c>
      <c r="Q42" s="20">
        <f>FINV(0.01,K42,K44)</f>
        <v>6.2262352803113821</v>
      </c>
      <c r="S42" s="103" t="s">
        <v>88</v>
      </c>
      <c r="T42" s="104">
        <f>K22</f>
        <v>31.207483856997776</v>
      </c>
      <c r="U42" s="100" t="s">
        <v>164</v>
      </c>
      <c r="V42" s="105"/>
    </row>
    <row r="43" spans="10:22" ht="15.5" x14ac:dyDescent="0.35">
      <c r="J43" s="75" t="s">
        <v>142</v>
      </c>
      <c r="K43" s="19">
        <f>K41*K42</f>
        <v>4</v>
      </c>
      <c r="L43" s="20">
        <f>O32</f>
        <v>13.698468262984534</v>
      </c>
      <c r="M43" s="20">
        <f>L43/K43</f>
        <v>3.4246170657461334</v>
      </c>
      <c r="N43" s="89">
        <f>M43/M44</f>
        <v>7.2483632834465981E-4</v>
      </c>
      <c r="O43" s="76" t="str">
        <f t="shared" si="10"/>
        <v>tn</v>
      </c>
      <c r="P43" s="20">
        <f>FINV(0.05,K43,K44)</f>
        <v>3.0069172799243447</v>
      </c>
      <c r="Q43" s="20">
        <f>FINV(0.01,K43,K44)</f>
        <v>4.772577999723211</v>
      </c>
      <c r="S43" s="103" t="s">
        <v>89</v>
      </c>
      <c r="T43" s="104">
        <f>L22</f>
        <v>30.063855106432147</v>
      </c>
      <c r="U43" s="100" t="s">
        <v>164</v>
      </c>
      <c r="V43" s="105"/>
    </row>
    <row r="44" spans="10:22" ht="15.5" x14ac:dyDescent="0.35">
      <c r="J44" s="75" t="s">
        <v>65</v>
      </c>
      <c r="K44" s="19">
        <f>K45-K40-K39</f>
        <v>16</v>
      </c>
      <c r="L44" s="12">
        <f>N29</f>
        <v>75594.821767657922</v>
      </c>
      <c r="M44" s="20">
        <f>L44/K44</f>
        <v>4724.6763604786202</v>
      </c>
      <c r="N44" s="21"/>
      <c r="O44" s="22"/>
      <c r="P44" s="22"/>
      <c r="Q44" s="22"/>
      <c r="S44" s="103" t="s">
        <v>90</v>
      </c>
      <c r="T44" s="104">
        <f>M22</f>
        <v>30.233817467883789</v>
      </c>
      <c r="U44" s="100" t="s">
        <v>164</v>
      </c>
      <c r="V44" s="105"/>
    </row>
    <row r="45" spans="10:22" ht="15.5" x14ac:dyDescent="0.35">
      <c r="J45" s="75" t="s">
        <v>35</v>
      </c>
      <c r="K45" s="19">
        <f>(9*3)-1</f>
        <v>26</v>
      </c>
      <c r="L45" s="20">
        <f>N26</f>
        <v>75682.291468392665</v>
      </c>
      <c r="M45" s="21"/>
      <c r="N45" s="21"/>
      <c r="O45" s="22"/>
      <c r="P45" s="22"/>
      <c r="Q45" s="22"/>
      <c r="S45" s="107" t="s">
        <v>159</v>
      </c>
      <c r="T45" s="119" t="s">
        <v>164</v>
      </c>
      <c r="U45" s="120"/>
      <c r="V45" s="98"/>
    </row>
    <row r="46" spans="10:22" ht="15.5" x14ac:dyDescent="0.35">
      <c r="O46" s="78" t="s">
        <v>153</v>
      </c>
      <c r="P46" s="77"/>
      <c r="Q46" s="77"/>
      <c r="R46" s="77"/>
      <c r="S46" s="77"/>
      <c r="T46" s="77"/>
      <c r="U46" s="77"/>
    </row>
    <row r="47" spans="10:22" ht="15.5" x14ac:dyDescent="0.35">
      <c r="O47" s="77"/>
      <c r="P47" s="78" t="s">
        <v>154</v>
      </c>
      <c r="Q47" s="78"/>
      <c r="R47" s="78"/>
      <c r="S47" s="77"/>
      <c r="T47" s="77"/>
      <c r="U47" s="77"/>
    </row>
  </sheetData>
  <mergeCells count="9">
    <mergeCell ref="T35:U35"/>
    <mergeCell ref="T41:U41"/>
    <mergeCell ref="T45:U45"/>
    <mergeCell ref="N31:O31"/>
    <mergeCell ref="A1:E1"/>
    <mergeCell ref="J16:J17"/>
    <mergeCell ref="K16:M16"/>
    <mergeCell ref="N16:N17"/>
    <mergeCell ref="N30:O3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0651F-43AE-45A3-A417-045062FD8EA9}">
  <dimension ref="A1:AC30"/>
  <sheetViews>
    <sheetView tabSelected="1" topLeftCell="H10" zoomScale="70" workbookViewId="0">
      <selection activeCell="X5" sqref="X5:Y8"/>
    </sheetView>
  </sheetViews>
  <sheetFormatPr defaultRowHeight="14.5" x14ac:dyDescent="0.35"/>
  <cols>
    <col min="1" max="1" width="16.6328125" customWidth="1"/>
    <col min="2" max="2" width="23" customWidth="1"/>
    <col min="3" max="3" width="25" customWidth="1"/>
    <col min="4" max="4" width="8.90625" bestFit="1" customWidth="1"/>
    <col min="5" max="5" width="19.453125" customWidth="1"/>
    <col min="6" max="6" width="26.453125" customWidth="1"/>
    <col min="7" max="7" width="10.26953125" customWidth="1"/>
    <col min="10" max="10" width="13.54296875" customWidth="1"/>
    <col min="11" max="11" width="12.08984375" customWidth="1"/>
    <col min="12" max="12" width="10.6328125" customWidth="1"/>
    <col min="13" max="13" width="11.54296875" customWidth="1"/>
    <col min="14" max="14" width="11" bestFit="1" customWidth="1"/>
    <col min="15" max="15" width="8.90625" bestFit="1" customWidth="1"/>
    <col min="17" max="17" width="10.453125" customWidth="1"/>
    <col min="22" max="22" width="12.453125" customWidth="1"/>
    <col min="27" max="27" width="17.453125" customWidth="1"/>
  </cols>
  <sheetData>
    <row r="1" spans="1:29" ht="18.5" x14ac:dyDescent="0.45">
      <c r="D1" s="38" t="s">
        <v>97</v>
      </c>
    </row>
    <row r="3" spans="1:29" ht="18" x14ac:dyDescent="0.4">
      <c r="A3" s="69" t="s">
        <v>80</v>
      </c>
      <c r="B3" s="69" t="s">
        <v>105</v>
      </c>
      <c r="C3" s="90" t="s">
        <v>104</v>
      </c>
      <c r="D3" s="90">
        <v>0.88</v>
      </c>
      <c r="E3" s="90" t="s">
        <v>98</v>
      </c>
      <c r="F3" s="90" t="s">
        <v>109</v>
      </c>
      <c r="J3" s="74" t="s">
        <v>64</v>
      </c>
      <c r="K3" s="74" t="s">
        <v>33</v>
      </c>
      <c r="L3" s="74" t="s">
        <v>34</v>
      </c>
      <c r="M3" s="74" t="s">
        <v>37</v>
      </c>
      <c r="N3" s="74" t="s">
        <v>77</v>
      </c>
      <c r="O3" s="74" t="s">
        <v>69</v>
      </c>
      <c r="AA3" s="70" t="s">
        <v>162</v>
      </c>
    </row>
    <row r="4" spans="1:29" ht="18" x14ac:dyDescent="0.4">
      <c r="A4" s="85" t="s">
        <v>5</v>
      </c>
      <c r="B4" s="2">
        <v>5000.7</v>
      </c>
      <c r="C4" s="2">
        <v>10</v>
      </c>
      <c r="D4" s="23">
        <v>0.88</v>
      </c>
      <c r="E4" s="2">
        <v>2.1</v>
      </c>
      <c r="F4" s="23">
        <f t="shared" ref="F4:F30" si="0">(E4*D4*C4*100)/B4</f>
        <v>0.36954826324314599</v>
      </c>
      <c r="J4" s="83" t="s">
        <v>38</v>
      </c>
      <c r="K4" s="37">
        <f>F4</f>
        <v>0.36954826324314599</v>
      </c>
      <c r="L4" s="36">
        <f>F5</f>
        <v>0.38671274194514915</v>
      </c>
      <c r="M4" s="36">
        <f>F6</f>
        <v>0.36951131728385189</v>
      </c>
      <c r="N4" s="50">
        <f>SUM(K4:M4)</f>
        <v>1.1257723224721472</v>
      </c>
      <c r="O4" s="49">
        <f>AVERAGE(K4:M4)</f>
        <v>0.37525744082404905</v>
      </c>
      <c r="T4" s="74" t="s">
        <v>136</v>
      </c>
      <c r="U4" s="24">
        <f>(N13^2)/(S9*S10)</f>
        <v>4.7798466822652319</v>
      </c>
      <c r="V4" s="17"/>
      <c r="AA4" s="24">
        <f>_xlfn.STDEV.S(K4:M4)</f>
        <v>9.9205989779995469E-3</v>
      </c>
    </row>
    <row r="5" spans="1:29" ht="18" x14ac:dyDescent="0.4">
      <c r="A5" s="83" t="s">
        <v>6</v>
      </c>
      <c r="B5" s="3">
        <v>5006.3</v>
      </c>
      <c r="C5" s="2">
        <v>10</v>
      </c>
      <c r="D5" s="23">
        <v>0.88</v>
      </c>
      <c r="E5" s="3">
        <v>2.2000000000000002</v>
      </c>
      <c r="F5" s="23">
        <f t="shared" si="0"/>
        <v>0.38671274194514915</v>
      </c>
      <c r="J5" s="83" t="s">
        <v>39</v>
      </c>
      <c r="K5" s="37">
        <f>F7</f>
        <v>0.42158213066650702</v>
      </c>
      <c r="L5" s="36">
        <f>F8</f>
        <v>0.38696008474745658</v>
      </c>
      <c r="M5" s="36">
        <f>F9</f>
        <v>0.40441984534537539</v>
      </c>
      <c r="N5" s="50">
        <f t="shared" ref="N5:N12" si="1">SUM(K5:M5)</f>
        <v>1.212962060759339</v>
      </c>
      <c r="O5" s="49">
        <f t="shared" ref="O5:O12" si="2">AVERAGE(K5:M5)</f>
        <v>0.40432068691977968</v>
      </c>
      <c r="T5" s="74" t="s">
        <v>137</v>
      </c>
      <c r="U5" s="24">
        <f>SUMSQ(K4:M12)-U4</f>
        <v>0.13983083164261778</v>
      </c>
      <c r="V5" s="17"/>
      <c r="X5" s="74" t="s">
        <v>165</v>
      </c>
      <c r="Y5" s="74" t="s">
        <v>166</v>
      </c>
      <c r="Z5" s="52"/>
      <c r="AA5" s="24">
        <f t="shared" ref="AA5:AA11" si="3">_xlfn.STDEV.S(K5:M5)</f>
        <v>1.7311235952416404E-2</v>
      </c>
    </row>
    <row r="6" spans="1:29" ht="18" x14ac:dyDescent="0.4">
      <c r="A6" s="83" t="s">
        <v>7</v>
      </c>
      <c r="B6" s="3">
        <v>5001.2</v>
      </c>
      <c r="C6" s="2">
        <v>10</v>
      </c>
      <c r="D6" s="23">
        <v>0.88</v>
      </c>
      <c r="E6" s="3">
        <v>2.1</v>
      </c>
      <c r="F6" s="23">
        <f t="shared" si="0"/>
        <v>0.36951131728385189</v>
      </c>
      <c r="J6" s="83" t="s">
        <v>40</v>
      </c>
      <c r="K6" s="37">
        <f>F10</f>
        <v>0.35155001597954627</v>
      </c>
      <c r="L6" s="36">
        <f>F11</f>
        <v>0.36905380037544439</v>
      </c>
      <c r="M6" s="36">
        <f>F12</f>
        <v>0.35192257703305274</v>
      </c>
      <c r="N6" s="50">
        <f>SUM(K6:M6)</f>
        <v>1.0725263933880433</v>
      </c>
      <c r="O6" s="49">
        <f t="shared" si="2"/>
        <v>0.35750879779601447</v>
      </c>
      <c r="T6" s="74" t="s">
        <v>135</v>
      </c>
      <c r="U6" s="67">
        <f>(SUMSQ(K13:M13)/9)-U4</f>
        <v>1.5523948601003923E-4</v>
      </c>
      <c r="V6" s="17"/>
      <c r="X6" s="23">
        <f>STDEV(K18:M18)</f>
        <v>7.0898232343549542E-2</v>
      </c>
      <c r="Y6" s="23">
        <f>STDEV(K18:K20)</f>
        <v>0.26039628969969997</v>
      </c>
      <c r="Z6" s="52"/>
      <c r="AA6" s="24">
        <f t="shared" si="3"/>
        <v>1.000000069269648E-2</v>
      </c>
    </row>
    <row r="7" spans="1:29" ht="18" x14ac:dyDescent="0.4">
      <c r="A7" s="85" t="s">
        <v>8</v>
      </c>
      <c r="B7" s="2">
        <v>5009.7</v>
      </c>
      <c r="C7" s="2">
        <v>10</v>
      </c>
      <c r="D7" s="23">
        <v>0.88</v>
      </c>
      <c r="E7" s="2">
        <v>2.4</v>
      </c>
      <c r="F7" s="23">
        <f t="shared" si="0"/>
        <v>0.42158213066650702</v>
      </c>
      <c r="J7" s="83" t="s">
        <v>41</v>
      </c>
      <c r="K7" s="37">
        <f>F13</f>
        <v>0.35166240409207167</v>
      </c>
      <c r="L7" s="36">
        <f>F14</f>
        <v>0.35156406056489958</v>
      </c>
      <c r="M7" s="36">
        <f>F15</f>
        <v>0.36931931731883766</v>
      </c>
      <c r="N7" s="50">
        <f t="shared" si="1"/>
        <v>1.0725457819758089</v>
      </c>
      <c r="O7" s="49">
        <f t="shared" si="2"/>
        <v>0.35751526065860295</v>
      </c>
      <c r="T7" s="74" t="s">
        <v>138</v>
      </c>
      <c r="U7" s="24">
        <f>(SUMSQ(N4:N12)/S10)-U4</f>
        <v>0.12012628586309582</v>
      </c>
      <c r="V7" s="17"/>
      <c r="X7" s="23">
        <f>STDEV(K19:M19)</f>
        <v>9.6943313009165921E-2</v>
      </c>
      <c r="Y7" s="23">
        <f>STDEV(L18:L20)</f>
        <v>0.2711186638568282</v>
      </c>
      <c r="AA7" s="24">
        <f t="shared" si="3"/>
        <v>1.0222731195275427E-2</v>
      </c>
    </row>
    <row r="8" spans="1:29" ht="18" x14ac:dyDescent="0.4">
      <c r="A8" s="83" t="s">
        <v>9</v>
      </c>
      <c r="B8" s="44">
        <v>5003.1000000000004</v>
      </c>
      <c r="C8" s="2">
        <v>10</v>
      </c>
      <c r="D8" s="23">
        <v>0.88</v>
      </c>
      <c r="E8" s="3">
        <v>2.2000000000000002</v>
      </c>
      <c r="F8" s="23">
        <f t="shared" si="0"/>
        <v>0.38696008474745658</v>
      </c>
      <c r="J8" s="83" t="s">
        <v>42</v>
      </c>
      <c r="K8" s="37">
        <f>F16</f>
        <v>0.33403923762336679</v>
      </c>
      <c r="L8" s="36">
        <f>F17</f>
        <v>0.3519648035196481</v>
      </c>
      <c r="M8" s="36">
        <f>F18</f>
        <v>0.36903906062784564</v>
      </c>
      <c r="N8" s="50">
        <f t="shared" si="1"/>
        <v>1.0550431017708606</v>
      </c>
      <c r="O8" s="49">
        <f>AVERAGE(K8:M8)</f>
        <v>0.35168103392362021</v>
      </c>
      <c r="T8" s="74" t="s">
        <v>139</v>
      </c>
      <c r="U8" s="24">
        <f>U5-U6-U7</f>
        <v>1.9549306293511926E-2</v>
      </c>
      <c r="V8" s="17"/>
      <c r="X8" s="23">
        <f>STDEV(K20:M20)</f>
        <v>6.3807644119840551E-2</v>
      </c>
      <c r="Y8" s="23">
        <f>STDEV(M18:M20)</f>
        <v>0.19446053062217661</v>
      </c>
      <c r="AA8" s="24">
        <f t="shared" si="3"/>
        <v>1.7501636965550797E-2</v>
      </c>
    </row>
    <row r="9" spans="1:29" ht="18" x14ac:dyDescent="0.4">
      <c r="A9" s="83" t="s">
        <v>10</v>
      </c>
      <c r="B9" s="3">
        <v>5004.7</v>
      </c>
      <c r="C9" s="2">
        <v>10</v>
      </c>
      <c r="D9" s="23">
        <v>0.88</v>
      </c>
      <c r="E9" s="3">
        <v>2.2999999999999998</v>
      </c>
      <c r="F9" s="23">
        <f t="shared" si="0"/>
        <v>0.40441984534537539</v>
      </c>
      <c r="J9" s="83" t="s">
        <v>43</v>
      </c>
      <c r="K9" s="37">
        <f>F19</f>
        <v>0.45701502077341016</v>
      </c>
      <c r="L9" s="36">
        <f>F20</f>
        <v>0.4045006695045667</v>
      </c>
      <c r="M9" s="36">
        <f>F21</f>
        <v>0.36950392897846557</v>
      </c>
      <c r="N9" s="50">
        <f t="shared" si="1"/>
        <v>1.2310196192564424</v>
      </c>
      <c r="O9" s="49">
        <f t="shared" si="2"/>
        <v>0.41033987308548081</v>
      </c>
      <c r="R9" s="74" t="s">
        <v>147</v>
      </c>
      <c r="S9" s="23">
        <v>9</v>
      </c>
      <c r="T9" s="74" t="s">
        <v>140</v>
      </c>
      <c r="U9" s="127">
        <f>(SUMSQ(N18:N20)/S9)-U4</f>
        <v>0.1077956320399247</v>
      </c>
      <c r="V9" s="128"/>
      <c r="AA9" s="24">
        <f t="shared" si="3"/>
        <v>4.4046793534039737E-2</v>
      </c>
    </row>
    <row r="10" spans="1:29" ht="18" x14ac:dyDescent="0.4">
      <c r="A10" s="85" t="s">
        <v>11</v>
      </c>
      <c r="B10" s="2">
        <v>5006.3999999999996</v>
      </c>
      <c r="C10" s="2">
        <v>10</v>
      </c>
      <c r="D10" s="23">
        <v>0.88</v>
      </c>
      <c r="E10" s="2">
        <v>2</v>
      </c>
      <c r="F10" s="23">
        <f t="shared" si="0"/>
        <v>0.35155001597954627</v>
      </c>
      <c r="J10" s="83" t="s">
        <v>44</v>
      </c>
      <c r="K10" s="37">
        <f>F22</f>
        <v>0.50997162383597783</v>
      </c>
      <c r="L10" s="36">
        <f>F23</f>
        <v>0.527883865549579</v>
      </c>
      <c r="M10" s="36">
        <f>F24</f>
        <v>0.509961433167476</v>
      </c>
      <c r="N10" s="50">
        <f t="shared" si="1"/>
        <v>1.5478169225530329</v>
      </c>
      <c r="O10" s="49">
        <f t="shared" si="2"/>
        <v>0.51593897418434431</v>
      </c>
      <c r="R10" s="74" t="s">
        <v>148</v>
      </c>
      <c r="S10" s="23">
        <v>3</v>
      </c>
      <c r="T10" s="74" t="s">
        <v>141</v>
      </c>
      <c r="U10" s="127">
        <f>(SUMSQ(K21:M21)/9)-U4</f>
        <v>7.0864882926890971E-4</v>
      </c>
      <c r="V10" s="128"/>
      <c r="AA10" s="24">
        <f t="shared" si="3"/>
        <v>1.034458062261953E-2</v>
      </c>
    </row>
    <row r="11" spans="1:29" ht="18" x14ac:dyDescent="0.4">
      <c r="A11" s="83" t="s">
        <v>12</v>
      </c>
      <c r="B11" s="3">
        <v>5007.3999999999996</v>
      </c>
      <c r="C11" s="2">
        <v>10</v>
      </c>
      <c r="D11" s="23">
        <v>0.88</v>
      </c>
      <c r="E11" s="3">
        <v>2.1</v>
      </c>
      <c r="F11" s="23">
        <f t="shared" si="0"/>
        <v>0.36905380037544439</v>
      </c>
      <c r="J11" s="83" t="s">
        <v>45</v>
      </c>
      <c r="K11" s="37">
        <f>F25</f>
        <v>0.47516198704103685</v>
      </c>
      <c r="L11" s="36">
        <f>F26</f>
        <v>0.51002258328836658</v>
      </c>
      <c r="M11" s="36">
        <f>F27</f>
        <v>0.5980531291850727</v>
      </c>
      <c r="N11" s="50">
        <f t="shared" si="1"/>
        <v>1.5832376995144761</v>
      </c>
      <c r="O11" s="49">
        <f t="shared" si="2"/>
        <v>0.52774589983815867</v>
      </c>
      <c r="T11" s="74" t="s">
        <v>143</v>
      </c>
      <c r="U11" s="74"/>
      <c r="V11" s="66">
        <f>U7-U9-U10</f>
        <v>1.1622004993902202E-2</v>
      </c>
      <c r="AA11" s="24">
        <f t="shared" si="3"/>
        <v>6.3333602191171054E-2</v>
      </c>
    </row>
    <row r="12" spans="1:29" ht="18" x14ac:dyDescent="0.4">
      <c r="A12" s="83" t="s">
        <v>13</v>
      </c>
      <c r="B12" s="3">
        <v>5001.1000000000004</v>
      </c>
      <c r="C12" s="2">
        <v>10</v>
      </c>
      <c r="D12" s="23">
        <v>0.88</v>
      </c>
      <c r="E12" s="3">
        <v>2</v>
      </c>
      <c r="F12" s="23">
        <f t="shared" si="0"/>
        <v>0.35192257703305274</v>
      </c>
      <c r="J12" s="83" t="s">
        <v>46</v>
      </c>
      <c r="K12" s="37">
        <f>F28</f>
        <v>0.54500049945060436</v>
      </c>
      <c r="L12" s="36">
        <f>F29</f>
        <v>0.47489606651742894</v>
      </c>
      <c r="M12" s="36">
        <f>F30</f>
        <v>0.43945507570612441</v>
      </c>
      <c r="N12" s="50">
        <f t="shared" si="1"/>
        <v>1.4593516416741577</v>
      </c>
      <c r="O12" s="49">
        <f t="shared" si="2"/>
        <v>0.4864505472247192</v>
      </c>
      <c r="AA12" s="24">
        <f>_xlfn.STDEV.S(K12:M12)</f>
        <v>5.3713021109055258E-2</v>
      </c>
    </row>
    <row r="13" spans="1:29" ht="18" x14ac:dyDescent="0.4">
      <c r="A13" s="85" t="s">
        <v>14</v>
      </c>
      <c r="B13" s="2">
        <v>5004.8</v>
      </c>
      <c r="C13" s="2">
        <v>10</v>
      </c>
      <c r="D13" s="23">
        <v>0.88</v>
      </c>
      <c r="E13" s="2">
        <v>2</v>
      </c>
      <c r="F13" s="23">
        <f t="shared" si="0"/>
        <v>0.35166240409207167</v>
      </c>
      <c r="J13" s="87" t="s">
        <v>35</v>
      </c>
      <c r="K13" s="50">
        <f>SUM(K4:K12)</f>
        <v>3.815531182705667</v>
      </c>
      <c r="L13" s="50">
        <f t="shared" ref="L13:M13" si="4">SUM(L4:L12)</f>
        <v>3.7635586760125395</v>
      </c>
      <c r="M13" s="50">
        <f t="shared" si="4"/>
        <v>3.7811856846461023</v>
      </c>
      <c r="N13" s="50">
        <f>SUM(K13:M13)</f>
        <v>11.36027554336431</v>
      </c>
      <c r="O13" s="50">
        <f>SUM(O4:O12)</f>
        <v>3.7867585144547697</v>
      </c>
    </row>
    <row r="14" spans="1:29" ht="18" x14ac:dyDescent="0.4">
      <c r="A14" s="83" t="s">
        <v>15</v>
      </c>
      <c r="B14" s="3">
        <v>5006.2</v>
      </c>
      <c r="C14" s="2">
        <v>10</v>
      </c>
      <c r="D14" s="23">
        <v>0.88</v>
      </c>
      <c r="E14" s="3">
        <v>2</v>
      </c>
      <c r="F14" s="23">
        <f t="shared" si="0"/>
        <v>0.35156406056489958</v>
      </c>
    </row>
    <row r="15" spans="1:29" ht="18" x14ac:dyDescent="0.4">
      <c r="A15" s="83" t="s">
        <v>16</v>
      </c>
      <c r="B15" s="3">
        <v>5003.8</v>
      </c>
      <c r="C15" s="2">
        <v>10</v>
      </c>
      <c r="D15" s="23">
        <v>0.88</v>
      </c>
      <c r="E15" s="3">
        <v>2.1</v>
      </c>
      <c r="F15" s="23">
        <f t="shared" si="0"/>
        <v>0.36931931731883766</v>
      </c>
      <c r="J15" s="8" t="s">
        <v>50</v>
      </c>
      <c r="K15" s="8"/>
      <c r="Q15" s="18" t="s">
        <v>55</v>
      </c>
      <c r="R15" s="18"/>
      <c r="S15" s="18"/>
      <c r="T15" s="18"/>
      <c r="U15" s="18"/>
      <c r="V15" s="18"/>
      <c r="W15" s="18"/>
      <c r="X15" s="18"/>
    </row>
    <row r="16" spans="1:29" ht="18" x14ac:dyDescent="0.4">
      <c r="A16" s="85" t="s">
        <v>17</v>
      </c>
      <c r="B16" s="2">
        <v>5005.3999999999996</v>
      </c>
      <c r="C16" s="2">
        <v>10</v>
      </c>
      <c r="D16" s="23">
        <v>0.88</v>
      </c>
      <c r="E16" s="2">
        <v>1.9</v>
      </c>
      <c r="F16" s="23">
        <f t="shared" si="0"/>
        <v>0.33403923762336679</v>
      </c>
      <c r="J16" s="132" t="s">
        <v>51</v>
      </c>
      <c r="K16" s="133" t="s">
        <v>87</v>
      </c>
      <c r="L16" s="134"/>
      <c r="M16" s="135"/>
      <c r="N16" s="136" t="s">
        <v>35</v>
      </c>
      <c r="Q16" s="68" t="s">
        <v>56</v>
      </c>
      <c r="R16" s="68" t="s">
        <v>57</v>
      </c>
      <c r="S16" s="68" t="s">
        <v>58</v>
      </c>
      <c r="T16" s="68" t="s">
        <v>59</v>
      </c>
      <c r="U16" s="68" t="s">
        <v>60</v>
      </c>
      <c r="V16" s="75" t="s">
        <v>155</v>
      </c>
      <c r="W16" s="68" t="s">
        <v>61</v>
      </c>
      <c r="X16" s="68" t="s">
        <v>62</v>
      </c>
      <c r="Z16" s="97" t="s">
        <v>156</v>
      </c>
      <c r="AA16" s="97" t="s">
        <v>157</v>
      </c>
      <c r="AB16" s="97" t="s">
        <v>158</v>
      </c>
      <c r="AC16" s="98"/>
    </row>
    <row r="17" spans="1:29" ht="18" x14ac:dyDescent="0.4">
      <c r="A17" s="83" t="s">
        <v>18</v>
      </c>
      <c r="B17" s="3">
        <v>5000.5</v>
      </c>
      <c r="C17" s="2">
        <v>10</v>
      </c>
      <c r="D17" s="23">
        <v>0.88</v>
      </c>
      <c r="E17" s="3">
        <v>2</v>
      </c>
      <c r="F17" s="23">
        <f t="shared" si="0"/>
        <v>0.3519648035196481</v>
      </c>
      <c r="J17" s="132"/>
      <c r="K17" s="84" t="s">
        <v>88</v>
      </c>
      <c r="L17" s="84" t="s">
        <v>89</v>
      </c>
      <c r="M17" s="84" t="s">
        <v>90</v>
      </c>
      <c r="N17" s="137"/>
      <c r="Q17" s="75" t="s">
        <v>63</v>
      </c>
      <c r="R17" s="19">
        <f>3-1</f>
        <v>2</v>
      </c>
      <c r="S17" s="20">
        <f>U6</f>
        <v>1.5523948601003923E-4</v>
      </c>
      <c r="T17" s="20">
        <f t="shared" ref="T17:T22" si="5">S17/R17</f>
        <v>7.7619743005019615E-5</v>
      </c>
      <c r="U17" s="20">
        <f>T17/T22</f>
        <v>6.3527363551129382E-2</v>
      </c>
      <c r="V17" s="76" t="str">
        <f>IF(U17&lt;W17,"tn",IF(U17&lt;X17,"*","**"))</f>
        <v>tn</v>
      </c>
      <c r="W17" s="20">
        <f>FINV(0.05,R17,R22)</f>
        <v>3.6337234675916301</v>
      </c>
      <c r="X17" s="20">
        <f>FINV(0.01,R17,R22)</f>
        <v>6.2262352803113821</v>
      </c>
      <c r="Z17" s="108">
        <f>(T22/S9)</f>
        <v>1.357590714827217E-4</v>
      </c>
      <c r="AA17" s="100">
        <v>3.65</v>
      </c>
      <c r="AB17" s="108">
        <f>Z17*AA17</f>
        <v>4.9552061091193416E-4</v>
      </c>
      <c r="AC17" s="98"/>
    </row>
    <row r="18" spans="1:29" ht="18" x14ac:dyDescent="0.4">
      <c r="A18" s="83" t="s">
        <v>19</v>
      </c>
      <c r="B18" s="44">
        <v>5007.6000000000004</v>
      </c>
      <c r="C18" s="2">
        <v>10</v>
      </c>
      <c r="D18" s="23">
        <v>0.88</v>
      </c>
      <c r="E18" s="3">
        <v>2.1</v>
      </c>
      <c r="F18" s="23">
        <f t="shared" si="0"/>
        <v>0.36903906062784564</v>
      </c>
      <c r="J18" s="86" t="s">
        <v>52</v>
      </c>
      <c r="K18" s="51">
        <f>SUM(K4:M4)</f>
        <v>1.1257723224721472</v>
      </c>
      <c r="L18" s="51">
        <f>SUM(K5:M5)</f>
        <v>1.212962060759339</v>
      </c>
      <c r="M18" s="51">
        <f>SUM(K6:M6)</f>
        <v>1.0725263933880433</v>
      </c>
      <c r="N18" s="51">
        <f>SUM(K18:M18)</f>
        <v>3.4112607766195295</v>
      </c>
      <c r="O18" s="52">
        <f>N18/9</f>
        <v>0.37902897517994771</v>
      </c>
      <c r="Q18" s="75" t="s">
        <v>64</v>
      </c>
      <c r="R18" s="19">
        <f>9-1</f>
        <v>8</v>
      </c>
      <c r="S18" s="20">
        <f>U7</f>
        <v>0.12012628586309582</v>
      </c>
      <c r="T18" s="20">
        <f t="shared" si="5"/>
        <v>1.5015785732886977E-2</v>
      </c>
      <c r="U18" s="20">
        <f>T18/T22</f>
        <v>12.289570183159251</v>
      </c>
      <c r="V18" s="76" t="str">
        <f>IF(U18&lt;W18,"tn",IF(U18&lt;X18,"*","**"))</f>
        <v>**</v>
      </c>
      <c r="W18" s="20">
        <f>FINV(0.05,R18,R22)</f>
        <v>2.5910961798744014</v>
      </c>
      <c r="X18" s="20">
        <f>FINV(0.01,R18,R22)</f>
        <v>3.8895721399261927</v>
      </c>
      <c r="Z18" s="101" t="s">
        <v>159</v>
      </c>
      <c r="AA18" s="138">
        <f>AA17*Z17</f>
        <v>4.9552061091193416E-4</v>
      </c>
      <c r="AB18" s="139"/>
      <c r="AC18" s="98"/>
    </row>
    <row r="19" spans="1:29" ht="18" x14ac:dyDescent="0.4">
      <c r="A19" s="85" t="s">
        <v>20</v>
      </c>
      <c r="B19" s="29">
        <v>5006.3999999999996</v>
      </c>
      <c r="C19" s="2">
        <v>10</v>
      </c>
      <c r="D19" s="23">
        <v>0.88</v>
      </c>
      <c r="E19" s="2">
        <v>2.6</v>
      </c>
      <c r="F19" s="23">
        <f t="shared" si="0"/>
        <v>0.45701502077341016</v>
      </c>
      <c r="J19" s="86" t="s">
        <v>53</v>
      </c>
      <c r="K19" s="53">
        <f>SUM(K7:M7)</f>
        <v>1.0725457819758089</v>
      </c>
      <c r="L19" s="51">
        <f>SUM(K8:M8)</f>
        <v>1.0550431017708606</v>
      </c>
      <c r="M19" s="51">
        <f>SUM(K9:M9)</f>
        <v>1.2310196192564424</v>
      </c>
      <c r="N19" s="51">
        <f>SUM(K19:M19)</f>
        <v>3.3586085030031119</v>
      </c>
      <c r="O19" s="52">
        <f>N19/9</f>
        <v>0.37317872255590134</v>
      </c>
      <c r="Q19" s="75" t="s">
        <v>51</v>
      </c>
      <c r="R19" s="19">
        <v>2</v>
      </c>
      <c r="S19" s="20">
        <f>U9</f>
        <v>0.1077956320399247</v>
      </c>
      <c r="T19" s="20">
        <f t="shared" si="5"/>
        <v>5.3897816019962352E-2</v>
      </c>
      <c r="U19" s="20">
        <f>T19/T22</f>
        <v>44.112309837081106</v>
      </c>
      <c r="V19" s="76" t="str">
        <f>IF(U19&lt;W19,"tn",IF(U19&lt;X19,"*","**"))</f>
        <v>**</v>
      </c>
      <c r="W19" s="20">
        <f>FINV(0.05,R19,R22)</f>
        <v>3.6337234675916301</v>
      </c>
      <c r="X19" s="20">
        <f>FINV(0.01,R19,R22)</f>
        <v>6.2262352803113821</v>
      </c>
      <c r="Z19" s="98"/>
      <c r="AA19" s="98"/>
      <c r="AB19" s="98"/>
      <c r="AC19" s="98"/>
    </row>
    <row r="20" spans="1:29" ht="18" x14ac:dyDescent="0.4">
      <c r="A20" s="83" t="s">
        <v>21</v>
      </c>
      <c r="B20" s="44">
        <v>5003.7</v>
      </c>
      <c r="C20" s="2">
        <v>10</v>
      </c>
      <c r="D20" s="23">
        <v>0.88</v>
      </c>
      <c r="E20" s="3">
        <v>2.2999999999999998</v>
      </c>
      <c r="F20" s="23">
        <f t="shared" si="0"/>
        <v>0.4045006695045667</v>
      </c>
      <c r="J20" s="86" t="s">
        <v>54</v>
      </c>
      <c r="K20" s="53">
        <f>SUM(K10:M10)</f>
        <v>1.5478169225530329</v>
      </c>
      <c r="L20" s="51">
        <f>SUM(K11:M11)</f>
        <v>1.5832376995144761</v>
      </c>
      <c r="M20" s="51">
        <f>SUM(K12:M12)</f>
        <v>1.4593516416741577</v>
      </c>
      <c r="N20" s="51">
        <f>SUM(K20:M20)</f>
        <v>4.5904062637416665</v>
      </c>
      <c r="O20" s="52">
        <f t="shared" ref="O20" si="6">N20/9</f>
        <v>0.51004514041574067</v>
      </c>
      <c r="Q20" s="75" t="s">
        <v>87</v>
      </c>
      <c r="R20" s="19">
        <v>2</v>
      </c>
      <c r="S20" s="20">
        <f>U10</f>
        <v>7.0864882926890971E-4</v>
      </c>
      <c r="T20" s="20">
        <f t="shared" si="5"/>
        <v>3.5432441463445485E-4</v>
      </c>
      <c r="U20" s="20">
        <f>T20/T22</f>
        <v>0.28999446573880644</v>
      </c>
      <c r="V20" s="76" t="str">
        <f>IF(U20&lt;W20,"tn",IF(U20&lt;X20,"*","**"))</f>
        <v>tn</v>
      </c>
      <c r="W20" s="20">
        <f>FINV(0.05,R20,R22)</f>
        <v>3.6337234675916301</v>
      </c>
      <c r="X20" s="20">
        <f>FINV(0.01,R20,R22)</f>
        <v>6.2262352803113821</v>
      </c>
      <c r="Z20" s="102" t="s">
        <v>64</v>
      </c>
      <c r="AA20" s="102" t="s">
        <v>36</v>
      </c>
      <c r="AB20" s="102" t="s">
        <v>134</v>
      </c>
      <c r="AC20" s="98"/>
    </row>
    <row r="21" spans="1:29" ht="18" x14ac:dyDescent="0.4">
      <c r="A21" s="83" t="s">
        <v>22</v>
      </c>
      <c r="B21" s="3">
        <v>5001.3</v>
      </c>
      <c r="C21" s="2">
        <v>10</v>
      </c>
      <c r="D21" s="23">
        <v>0.88</v>
      </c>
      <c r="E21" s="3">
        <v>2.1</v>
      </c>
      <c r="F21" s="23">
        <f t="shared" si="0"/>
        <v>0.36950392897846557</v>
      </c>
      <c r="J21" s="71" t="s">
        <v>35</v>
      </c>
      <c r="K21" s="37">
        <f>SUM(K18:K20)</f>
        <v>3.7461350270009888</v>
      </c>
      <c r="L21" s="37">
        <f>SUM(L18:L20)</f>
        <v>3.8512428620446757</v>
      </c>
      <c r="M21" s="37">
        <f>SUM(M18:M20)</f>
        <v>3.7628976543186434</v>
      </c>
      <c r="N21" s="51">
        <f>SUM(K21:M21)</f>
        <v>11.360275543364308</v>
      </c>
      <c r="O21" s="52"/>
      <c r="Q21" s="75" t="s">
        <v>142</v>
      </c>
      <c r="R21" s="19">
        <f>R19*R20</f>
        <v>4</v>
      </c>
      <c r="S21" s="20">
        <f>V11</f>
        <v>1.1622004993902202E-2</v>
      </c>
      <c r="T21" s="20">
        <f t="shared" si="5"/>
        <v>2.9055012484755505E-3</v>
      </c>
      <c r="U21" s="20">
        <f>T21/T22</f>
        <v>2.377988214908545</v>
      </c>
      <c r="V21" s="76" t="str">
        <f>IF(U21&lt;W21,"tn",IF(U21&lt;X21,"*","**"))</f>
        <v>tn</v>
      </c>
      <c r="W21" s="20">
        <f>FINV(0.05,R21,R22)</f>
        <v>3.0069172799243447</v>
      </c>
      <c r="X21" s="20">
        <f>FINV(0.01,R21,R22)</f>
        <v>4.772577999723211</v>
      </c>
      <c r="Z21" s="103" t="s">
        <v>52</v>
      </c>
      <c r="AA21" s="104">
        <f>O18</f>
        <v>0.37902897517994771</v>
      </c>
      <c r="AB21" s="100" t="s">
        <v>4</v>
      </c>
      <c r="AC21" s="109">
        <f>AA21+AA$24</f>
        <v>0.37952449579085967</v>
      </c>
    </row>
    <row r="22" spans="1:29" ht="18" x14ac:dyDescent="0.4">
      <c r="A22" s="85" t="s">
        <v>23</v>
      </c>
      <c r="B22" s="2">
        <v>5004.2</v>
      </c>
      <c r="C22" s="2">
        <v>10</v>
      </c>
      <c r="D22" s="23">
        <v>0.88</v>
      </c>
      <c r="E22" s="2">
        <v>2.9</v>
      </c>
      <c r="F22" s="23">
        <f t="shared" si="0"/>
        <v>0.50997162383597783</v>
      </c>
      <c r="K22" s="53">
        <f>K21/9</f>
        <v>0.41623722522233209</v>
      </c>
      <c r="L22" s="53">
        <f t="shared" ref="L22" si="7">L21/9</f>
        <v>0.42791587356051952</v>
      </c>
      <c r="M22" s="53">
        <f>M21/9</f>
        <v>0.41809973936873818</v>
      </c>
      <c r="N22" s="54">
        <f>SUM(N18:N20)</f>
        <v>11.360275543364308</v>
      </c>
      <c r="O22" s="52"/>
      <c r="Q22" s="75" t="s">
        <v>65</v>
      </c>
      <c r="R22" s="19">
        <f>R23-R18-R17</f>
        <v>16</v>
      </c>
      <c r="S22" s="12">
        <f>U8</f>
        <v>1.9549306293511926E-2</v>
      </c>
      <c r="T22" s="20">
        <f t="shared" si="5"/>
        <v>1.2218316433444953E-3</v>
      </c>
      <c r="U22" s="21"/>
      <c r="V22" s="22"/>
      <c r="W22" s="22"/>
      <c r="X22" s="22"/>
      <c r="Z22" s="103" t="s">
        <v>53</v>
      </c>
      <c r="AA22" s="104">
        <f>O19</f>
        <v>0.37317872255590134</v>
      </c>
      <c r="AB22" s="100" t="s">
        <v>3</v>
      </c>
      <c r="AC22" s="109">
        <f t="shared" ref="AC22:AC23" si="8">AA22+AA$24</f>
        <v>0.3736742431668133</v>
      </c>
    </row>
    <row r="23" spans="1:29" ht="18" x14ac:dyDescent="0.4">
      <c r="A23" s="83" t="s">
        <v>24</v>
      </c>
      <c r="B23" s="44">
        <v>5001.1000000000004</v>
      </c>
      <c r="C23" s="2">
        <v>10</v>
      </c>
      <c r="D23" s="23">
        <v>0.88</v>
      </c>
      <c r="E23" s="3">
        <v>3</v>
      </c>
      <c r="F23" s="23">
        <f t="shared" si="0"/>
        <v>0.527883865549579</v>
      </c>
      <c r="Q23" s="75" t="s">
        <v>35</v>
      </c>
      <c r="R23" s="19">
        <f>(9*3)-1</f>
        <v>26</v>
      </c>
      <c r="S23" s="20">
        <f>U5</f>
        <v>0.13983083164261778</v>
      </c>
      <c r="T23" s="21"/>
      <c r="U23" s="21"/>
      <c r="V23" s="22"/>
      <c r="W23" s="22"/>
      <c r="X23" s="22"/>
      <c r="Z23" s="103" t="s">
        <v>54</v>
      </c>
      <c r="AA23" s="104">
        <f>O20</f>
        <v>0.51004514041574067</v>
      </c>
      <c r="AB23" s="100" t="s">
        <v>160</v>
      </c>
      <c r="AC23" s="109">
        <f t="shared" si="8"/>
        <v>0.51054066102665263</v>
      </c>
    </row>
    <row r="24" spans="1:29" ht="18" x14ac:dyDescent="0.4">
      <c r="A24" s="83" t="s">
        <v>25</v>
      </c>
      <c r="B24" s="3">
        <v>5004.3</v>
      </c>
      <c r="C24" s="2">
        <v>10</v>
      </c>
      <c r="D24" s="23">
        <v>0.88</v>
      </c>
      <c r="E24" s="3">
        <v>2.9</v>
      </c>
      <c r="F24" s="23">
        <f t="shared" si="0"/>
        <v>0.509961433167476</v>
      </c>
      <c r="V24" s="81" t="s">
        <v>150</v>
      </c>
      <c r="W24" s="81"/>
      <c r="X24" s="81"/>
      <c r="Y24" s="81"/>
      <c r="Z24" s="106" t="s">
        <v>159</v>
      </c>
      <c r="AA24" s="140">
        <f>AA17*Z17</f>
        <v>4.9552061091193416E-4</v>
      </c>
      <c r="AB24" s="141"/>
      <c r="AC24" s="98"/>
    </row>
    <row r="25" spans="1:29" ht="18" x14ac:dyDescent="0.4">
      <c r="A25" s="85" t="s">
        <v>26</v>
      </c>
      <c r="B25" s="2">
        <v>5000.3999999999996</v>
      </c>
      <c r="C25" s="2">
        <v>10</v>
      </c>
      <c r="D25" s="23">
        <v>0.88</v>
      </c>
      <c r="E25" s="2">
        <v>2.7</v>
      </c>
      <c r="F25" s="23">
        <f t="shared" si="0"/>
        <v>0.47516198704103685</v>
      </c>
      <c r="V25" s="81"/>
      <c r="W25" s="81" t="s">
        <v>152</v>
      </c>
      <c r="X25" s="81"/>
      <c r="Y25" s="81"/>
      <c r="Z25" s="103" t="s">
        <v>88</v>
      </c>
      <c r="AA25" s="104">
        <f>K22</f>
        <v>0.41623722522233209</v>
      </c>
      <c r="AB25" s="100" t="s">
        <v>164</v>
      </c>
      <c r="AC25" s="109"/>
    </row>
    <row r="26" spans="1:29" ht="18" x14ac:dyDescent="0.4">
      <c r="A26" s="83" t="s">
        <v>27</v>
      </c>
      <c r="B26" s="3">
        <v>5003.7</v>
      </c>
      <c r="C26" s="2">
        <v>10</v>
      </c>
      <c r="D26" s="23">
        <v>0.88</v>
      </c>
      <c r="E26" s="3">
        <v>2.9</v>
      </c>
      <c r="F26" s="23">
        <f t="shared" si="0"/>
        <v>0.51002258328836658</v>
      </c>
      <c r="Z26" s="103" t="s">
        <v>89</v>
      </c>
      <c r="AA26" s="104">
        <f>L22</f>
        <v>0.42791587356051952</v>
      </c>
      <c r="AB26" s="100" t="s">
        <v>164</v>
      </c>
      <c r="AC26" s="109"/>
    </row>
    <row r="27" spans="1:29" ht="18" x14ac:dyDescent="0.4">
      <c r="A27" s="83" t="s">
        <v>28</v>
      </c>
      <c r="B27" s="3">
        <v>5002.8999999999996</v>
      </c>
      <c r="C27" s="2">
        <v>10</v>
      </c>
      <c r="D27" s="23">
        <v>0.88</v>
      </c>
      <c r="E27" s="3">
        <v>3.4</v>
      </c>
      <c r="F27" s="23">
        <f t="shared" si="0"/>
        <v>0.5980531291850727</v>
      </c>
      <c r="Z27" s="103" t="s">
        <v>90</v>
      </c>
      <c r="AA27" s="104">
        <f>M22</f>
        <v>0.41809973936873818</v>
      </c>
      <c r="AB27" s="100" t="s">
        <v>164</v>
      </c>
      <c r="AC27" s="109"/>
    </row>
    <row r="28" spans="1:29" ht="18" x14ac:dyDescent="0.4">
      <c r="A28" s="85" t="s">
        <v>29</v>
      </c>
      <c r="B28" s="2">
        <v>5005.5</v>
      </c>
      <c r="C28" s="2">
        <v>10</v>
      </c>
      <c r="D28" s="23">
        <v>0.88</v>
      </c>
      <c r="E28" s="2">
        <v>3.1</v>
      </c>
      <c r="F28" s="23">
        <f t="shared" si="0"/>
        <v>0.54500049945060436</v>
      </c>
      <c r="Z28" s="107" t="s">
        <v>159</v>
      </c>
      <c r="AA28" s="142" t="s">
        <v>164</v>
      </c>
      <c r="AB28" s="143"/>
      <c r="AC28" s="98"/>
    </row>
    <row r="29" spans="1:29" ht="18" x14ac:dyDescent="0.4">
      <c r="A29" s="83" t="s">
        <v>30</v>
      </c>
      <c r="B29" s="3">
        <v>5003.2</v>
      </c>
      <c r="C29" s="2">
        <v>10</v>
      </c>
      <c r="D29" s="23">
        <v>0.88</v>
      </c>
      <c r="E29" s="3">
        <v>2.7</v>
      </c>
      <c r="F29" s="23">
        <f t="shared" si="0"/>
        <v>0.47489606651742894</v>
      </c>
    </row>
    <row r="30" spans="1:29" ht="18" x14ac:dyDescent="0.4">
      <c r="A30" s="83" t="s">
        <v>31</v>
      </c>
      <c r="B30" s="3">
        <v>5006.2</v>
      </c>
      <c r="C30" s="2">
        <v>10</v>
      </c>
      <c r="D30" s="23">
        <v>0.88</v>
      </c>
      <c r="E30" s="3">
        <v>2.5</v>
      </c>
      <c r="F30" s="23">
        <f t="shared" si="0"/>
        <v>0.43945507570612441</v>
      </c>
    </row>
  </sheetData>
  <mergeCells count="8">
    <mergeCell ref="U9:V9"/>
    <mergeCell ref="U10:V10"/>
    <mergeCell ref="AA18:AB18"/>
    <mergeCell ref="AA24:AB24"/>
    <mergeCell ref="AA28:AB28"/>
    <mergeCell ref="J16:J17"/>
    <mergeCell ref="K16:M16"/>
    <mergeCell ref="N16:N17"/>
  </mergeCells>
  <phoneticPr fontId="1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39ABE-8AED-42D7-BB7F-BF8CFC79EF63}">
  <dimension ref="A1:AI159"/>
  <sheetViews>
    <sheetView topLeftCell="N1" zoomScale="73" zoomScaleNormal="80" workbookViewId="0">
      <selection activeCell="AF145" sqref="AF145"/>
    </sheetView>
  </sheetViews>
  <sheetFormatPr defaultRowHeight="14.5" x14ac:dyDescent="0.35"/>
  <cols>
    <col min="14" max="14" width="10.54296875" customWidth="1"/>
    <col min="27" max="27" width="17.453125" customWidth="1"/>
    <col min="28" max="28" width="11.90625" customWidth="1"/>
    <col min="32" max="32" width="11" customWidth="1"/>
    <col min="33" max="33" width="12.90625" customWidth="1"/>
    <col min="34" max="34" width="12.7265625" customWidth="1"/>
  </cols>
  <sheetData>
    <row r="1" spans="1:35" x14ac:dyDescent="0.35">
      <c r="A1" s="91" t="s">
        <v>92</v>
      </c>
      <c r="N1" s="91" t="s">
        <v>92</v>
      </c>
    </row>
    <row r="2" spans="1:35" x14ac:dyDescent="0.35">
      <c r="B2" s="92" t="s">
        <v>38</v>
      </c>
      <c r="C2" s="92" t="s">
        <v>39</v>
      </c>
      <c r="D2" s="92" t="s">
        <v>40</v>
      </c>
      <c r="E2" s="92" t="s">
        <v>41</v>
      </c>
      <c r="F2" s="92" t="s">
        <v>42</v>
      </c>
      <c r="G2" s="92" t="s">
        <v>43</v>
      </c>
      <c r="H2" s="92" t="s">
        <v>44</v>
      </c>
      <c r="I2" s="92" t="s">
        <v>45</v>
      </c>
      <c r="J2" s="92" t="s">
        <v>46</v>
      </c>
      <c r="O2" s="92" t="s">
        <v>38</v>
      </c>
      <c r="P2" s="92" t="s">
        <v>39</v>
      </c>
      <c r="Q2" s="92" t="s">
        <v>40</v>
      </c>
      <c r="R2" s="92" t="s">
        <v>41</v>
      </c>
      <c r="S2" s="92" t="s">
        <v>42</v>
      </c>
      <c r="T2" s="92" t="s">
        <v>43</v>
      </c>
      <c r="U2" s="92" t="s">
        <v>44</v>
      </c>
      <c r="V2" s="92" t="s">
        <v>45</v>
      </c>
      <c r="W2" s="92" t="s">
        <v>46</v>
      </c>
    </row>
    <row r="3" spans="1:35" ht="15.5" x14ac:dyDescent="0.35">
      <c r="A3" s="145" t="s">
        <v>93</v>
      </c>
      <c r="B3" s="145" t="s">
        <v>1</v>
      </c>
      <c r="C3" s="145"/>
      <c r="D3" s="145"/>
      <c r="E3" s="145"/>
      <c r="F3" s="145"/>
      <c r="G3" s="145"/>
      <c r="H3" s="145"/>
      <c r="I3" s="145"/>
      <c r="J3" s="145"/>
      <c r="N3" s="145" t="s">
        <v>93</v>
      </c>
      <c r="O3" s="145" t="s">
        <v>1</v>
      </c>
      <c r="P3" s="145"/>
      <c r="Q3" s="145"/>
      <c r="R3" s="145"/>
      <c r="S3" s="145"/>
      <c r="T3" s="145"/>
      <c r="U3" s="145"/>
      <c r="V3" s="145"/>
      <c r="W3" s="145"/>
      <c r="AA3" s="74" t="s">
        <v>51</v>
      </c>
      <c r="AB3" s="49">
        <f>(12/((30*9)*(9+1))*SUMSQ(O35:W35)-3*(30)*(9+1))</f>
        <v>43.899999999999977</v>
      </c>
      <c r="AF3" s="94" t="s">
        <v>64</v>
      </c>
      <c r="AG3" s="94" t="s">
        <v>96</v>
      </c>
      <c r="AH3" s="94" t="s">
        <v>107</v>
      </c>
    </row>
    <row r="4" spans="1:35" ht="15.5" x14ac:dyDescent="0.35">
      <c r="A4" s="145"/>
      <c r="B4" s="74">
        <v>202</v>
      </c>
      <c r="C4" s="74">
        <v>784</v>
      </c>
      <c r="D4" s="74">
        <v>478</v>
      </c>
      <c r="E4" s="74">
        <v>952</v>
      </c>
      <c r="F4" s="74">
        <v>765</v>
      </c>
      <c r="G4" s="74">
        <v>817</v>
      </c>
      <c r="H4" s="74">
        <v>932</v>
      </c>
      <c r="I4" s="74">
        <v>451</v>
      </c>
      <c r="J4" s="74">
        <v>598</v>
      </c>
      <c r="N4" s="145"/>
      <c r="O4" s="74">
        <v>202</v>
      </c>
      <c r="P4" s="74">
        <v>784</v>
      </c>
      <c r="Q4" s="74">
        <v>478</v>
      </c>
      <c r="R4" s="74">
        <v>952</v>
      </c>
      <c r="S4" s="74">
        <v>765</v>
      </c>
      <c r="T4" s="74">
        <v>817</v>
      </c>
      <c r="U4" s="74">
        <v>932</v>
      </c>
      <c r="V4" s="74">
        <v>451</v>
      </c>
      <c r="W4" s="74">
        <v>598</v>
      </c>
      <c r="AA4" s="74" t="s">
        <v>106</v>
      </c>
      <c r="AB4" s="23">
        <f>_xlfn.CHISQ.INV.RT(0.05,8)</f>
        <v>15.507313055865453</v>
      </c>
      <c r="AF4" s="95" t="s">
        <v>38</v>
      </c>
      <c r="AG4" s="43">
        <f>AVERAGE(B5:B34)</f>
        <v>2.7333333333333334</v>
      </c>
      <c r="AH4" s="43">
        <f>SUM(O5:O34)</f>
        <v>120</v>
      </c>
      <c r="AI4">
        <f>SUMSQ(AH4:AH12)</f>
        <v>212377.5</v>
      </c>
    </row>
    <row r="5" spans="1:35" ht="15.5" x14ac:dyDescent="0.35">
      <c r="A5" s="93">
        <v>1</v>
      </c>
      <c r="B5" s="23">
        <v>2</v>
      </c>
      <c r="C5" s="23">
        <v>2</v>
      </c>
      <c r="D5" s="23">
        <v>2</v>
      </c>
      <c r="E5" s="23">
        <v>1</v>
      </c>
      <c r="F5" s="23">
        <v>2</v>
      </c>
      <c r="G5" s="23">
        <v>1</v>
      </c>
      <c r="H5" s="23">
        <v>4</v>
      </c>
      <c r="I5" s="23">
        <v>3</v>
      </c>
      <c r="J5" s="23">
        <v>4</v>
      </c>
      <c r="N5" s="93">
        <v>1</v>
      </c>
      <c r="O5" s="23">
        <v>4.5</v>
      </c>
      <c r="P5" s="23">
        <v>4.5</v>
      </c>
      <c r="Q5" s="23">
        <v>4.5</v>
      </c>
      <c r="R5" s="23">
        <v>1.5</v>
      </c>
      <c r="S5" s="23">
        <v>4.5</v>
      </c>
      <c r="T5" s="23">
        <v>1.5</v>
      </c>
      <c r="U5" s="23">
        <v>7</v>
      </c>
      <c r="V5" s="23">
        <v>8.5</v>
      </c>
      <c r="W5" s="23">
        <v>8.5</v>
      </c>
      <c r="X5">
        <f t="shared" ref="X5:X34" si="0">SUM(O5:W5)</f>
        <v>45</v>
      </c>
      <c r="AA5" s="74" t="s">
        <v>169</v>
      </c>
      <c r="AB5" s="23" t="s">
        <v>170</v>
      </c>
      <c r="AF5" s="95" t="s">
        <v>39</v>
      </c>
      <c r="AG5" s="43">
        <f>AVERAGE(C5:C34)</f>
        <v>2.4666666666666668</v>
      </c>
      <c r="AH5" s="43">
        <f>SUM(P5:P34)</f>
        <v>101</v>
      </c>
    </row>
    <row r="6" spans="1:35" ht="15.5" x14ac:dyDescent="0.35">
      <c r="A6" s="93">
        <v>2</v>
      </c>
      <c r="B6" s="40">
        <v>3</v>
      </c>
      <c r="C6" s="40">
        <v>2</v>
      </c>
      <c r="D6" s="40">
        <v>4</v>
      </c>
      <c r="E6" s="40">
        <v>3</v>
      </c>
      <c r="F6" s="40">
        <v>3</v>
      </c>
      <c r="G6" s="40">
        <v>2</v>
      </c>
      <c r="H6" s="40">
        <v>3</v>
      </c>
      <c r="I6" s="40">
        <v>4</v>
      </c>
      <c r="J6" s="40">
        <v>5</v>
      </c>
      <c r="N6" s="93">
        <v>2</v>
      </c>
      <c r="O6" s="40">
        <v>4.5</v>
      </c>
      <c r="P6" s="40">
        <v>1.5</v>
      </c>
      <c r="Q6" s="40">
        <v>7.5</v>
      </c>
      <c r="R6" s="40">
        <v>4.5</v>
      </c>
      <c r="S6" s="40">
        <v>4.5</v>
      </c>
      <c r="T6" s="40">
        <v>1.5</v>
      </c>
      <c r="U6" s="40">
        <v>4.5</v>
      </c>
      <c r="V6" s="40">
        <v>7.5</v>
      </c>
      <c r="W6" s="40">
        <v>9</v>
      </c>
      <c r="X6">
        <f t="shared" si="0"/>
        <v>45</v>
      </c>
      <c r="AF6" s="95" t="s">
        <v>40</v>
      </c>
      <c r="AG6" s="43">
        <f>AVERAGE(D5:D34)</f>
        <v>2.9333333333333331</v>
      </c>
      <c r="AH6" s="43">
        <f>SUM(Q5:Q34)</f>
        <v>137.5</v>
      </c>
    </row>
    <row r="7" spans="1:35" ht="15.5" x14ac:dyDescent="0.35">
      <c r="A7" s="93">
        <v>3</v>
      </c>
      <c r="B7" s="40">
        <v>4</v>
      </c>
      <c r="C7" s="40">
        <v>1</v>
      </c>
      <c r="D7" s="40">
        <v>4</v>
      </c>
      <c r="E7" s="40">
        <v>4</v>
      </c>
      <c r="F7" s="40">
        <v>3</v>
      </c>
      <c r="G7" s="40">
        <v>3</v>
      </c>
      <c r="H7" s="40">
        <v>3</v>
      </c>
      <c r="I7" s="40">
        <v>3</v>
      </c>
      <c r="J7" s="40">
        <v>4</v>
      </c>
      <c r="N7" s="93">
        <v>3</v>
      </c>
      <c r="O7" s="40">
        <v>7.5</v>
      </c>
      <c r="P7" s="40">
        <v>1</v>
      </c>
      <c r="Q7" s="40">
        <v>7.5</v>
      </c>
      <c r="R7" s="40">
        <v>7.5</v>
      </c>
      <c r="S7" s="40">
        <v>3.5</v>
      </c>
      <c r="T7" s="40">
        <v>3.5</v>
      </c>
      <c r="U7" s="40">
        <v>3.5</v>
      </c>
      <c r="V7" s="40">
        <v>3.5</v>
      </c>
      <c r="W7" s="40">
        <v>7.5</v>
      </c>
      <c r="X7">
        <f t="shared" si="0"/>
        <v>45</v>
      </c>
      <c r="AF7" s="95" t="s">
        <v>41</v>
      </c>
      <c r="AG7" s="43">
        <f>AVERAGE(E5:E34)</f>
        <v>2.8333333333333335</v>
      </c>
      <c r="AH7" s="43">
        <f>SUM(R5:R34)</f>
        <v>127</v>
      </c>
    </row>
    <row r="8" spans="1:35" ht="15.5" x14ac:dyDescent="0.35">
      <c r="A8" s="93">
        <v>4</v>
      </c>
      <c r="B8" s="40">
        <v>2</v>
      </c>
      <c r="C8" s="40">
        <v>3</v>
      </c>
      <c r="D8" s="40">
        <v>3</v>
      </c>
      <c r="E8" s="40">
        <v>3</v>
      </c>
      <c r="F8" s="40">
        <v>4</v>
      </c>
      <c r="G8" s="40">
        <v>4</v>
      </c>
      <c r="H8" s="40">
        <v>4</v>
      </c>
      <c r="I8" s="40">
        <v>3</v>
      </c>
      <c r="J8" s="40">
        <v>4</v>
      </c>
      <c r="N8" s="93">
        <v>4</v>
      </c>
      <c r="O8" s="40">
        <v>1</v>
      </c>
      <c r="P8" s="40">
        <v>3.5</v>
      </c>
      <c r="Q8" s="40">
        <v>3.5</v>
      </c>
      <c r="R8" s="40">
        <v>3.5</v>
      </c>
      <c r="S8" s="40">
        <v>7.5</v>
      </c>
      <c r="T8" s="40">
        <v>7.5</v>
      </c>
      <c r="U8" s="40">
        <v>7.5</v>
      </c>
      <c r="V8" s="40">
        <v>3.5</v>
      </c>
      <c r="W8" s="40">
        <v>7.5</v>
      </c>
      <c r="X8">
        <f t="shared" si="0"/>
        <v>45</v>
      </c>
      <c r="AF8" s="95" t="s">
        <v>42</v>
      </c>
      <c r="AG8" s="43">
        <f>AVERAGE(F5:F34)</f>
        <v>3.0333333333333332</v>
      </c>
      <c r="AH8" s="43">
        <f>SUM(S5:S34)</f>
        <v>145</v>
      </c>
    </row>
    <row r="9" spans="1:35" ht="15.5" x14ac:dyDescent="0.35">
      <c r="A9" s="93">
        <v>5</v>
      </c>
      <c r="B9" s="23">
        <v>1</v>
      </c>
      <c r="C9" s="23">
        <v>2</v>
      </c>
      <c r="D9" s="23">
        <v>3</v>
      </c>
      <c r="E9" s="23">
        <v>2</v>
      </c>
      <c r="F9" s="23">
        <v>3</v>
      </c>
      <c r="G9" s="23">
        <v>4</v>
      </c>
      <c r="H9" s="23">
        <v>4</v>
      </c>
      <c r="I9" s="23">
        <v>5</v>
      </c>
      <c r="J9" s="23">
        <v>4</v>
      </c>
      <c r="N9" s="93">
        <v>5</v>
      </c>
      <c r="O9" s="23">
        <v>1</v>
      </c>
      <c r="P9" s="23">
        <v>2.5</v>
      </c>
      <c r="Q9" s="23">
        <v>4.5</v>
      </c>
      <c r="R9" s="23">
        <v>2.5</v>
      </c>
      <c r="S9" s="23">
        <v>4.5</v>
      </c>
      <c r="T9" s="23">
        <v>7</v>
      </c>
      <c r="U9" s="23">
        <v>7</v>
      </c>
      <c r="V9" s="23">
        <v>9</v>
      </c>
      <c r="W9" s="23">
        <v>7</v>
      </c>
      <c r="X9">
        <f t="shared" si="0"/>
        <v>45</v>
      </c>
      <c r="AF9" s="95" t="s">
        <v>43</v>
      </c>
      <c r="AG9" s="43">
        <f>AVERAGE(G5:G34)</f>
        <v>3.0666666666666669</v>
      </c>
      <c r="AH9" s="43">
        <f>SUM(T5:T34)</f>
        <v>141.5</v>
      </c>
    </row>
    <row r="10" spans="1:35" ht="15.5" x14ac:dyDescent="0.35">
      <c r="A10" s="93">
        <v>6</v>
      </c>
      <c r="B10" s="40">
        <v>3</v>
      </c>
      <c r="C10" s="40">
        <v>3</v>
      </c>
      <c r="D10" s="40">
        <v>3</v>
      </c>
      <c r="E10" s="40">
        <v>2</v>
      </c>
      <c r="F10" s="40">
        <v>2</v>
      </c>
      <c r="G10" s="40">
        <v>2</v>
      </c>
      <c r="H10" s="40">
        <v>4</v>
      </c>
      <c r="I10" s="40">
        <v>5</v>
      </c>
      <c r="J10" s="40">
        <v>3</v>
      </c>
      <c r="N10" s="93">
        <v>6</v>
      </c>
      <c r="O10" s="40">
        <v>5.5</v>
      </c>
      <c r="P10" s="40">
        <v>5.5</v>
      </c>
      <c r="Q10" s="40">
        <v>5.5</v>
      </c>
      <c r="R10" s="40">
        <v>2</v>
      </c>
      <c r="S10" s="40">
        <v>2</v>
      </c>
      <c r="T10" s="40">
        <v>2</v>
      </c>
      <c r="U10" s="40">
        <v>8</v>
      </c>
      <c r="V10" s="40">
        <v>9</v>
      </c>
      <c r="W10" s="40">
        <v>5.5</v>
      </c>
      <c r="X10" s="41">
        <f>SUM(O10:W10)</f>
        <v>45</v>
      </c>
      <c r="AF10" s="95" t="s">
        <v>44</v>
      </c>
      <c r="AG10" s="43">
        <f>AVERAGE(H5:H34)</f>
        <v>3.5666666666666669</v>
      </c>
      <c r="AH10" s="43">
        <f>SUM(U5:U34)</f>
        <v>182</v>
      </c>
    </row>
    <row r="11" spans="1:35" ht="15.5" x14ac:dyDescent="0.35">
      <c r="A11" s="93">
        <v>7</v>
      </c>
      <c r="B11" s="40">
        <v>2</v>
      </c>
      <c r="C11" s="40">
        <v>3</v>
      </c>
      <c r="D11" s="40">
        <v>2</v>
      </c>
      <c r="E11" s="40">
        <v>3</v>
      </c>
      <c r="F11" s="40">
        <v>2</v>
      </c>
      <c r="G11" s="40">
        <v>3</v>
      </c>
      <c r="H11" s="40">
        <v>4</v>
      </c>
      <c r="I11" s="40">
        <v>4</v>
      </c>
      <c r="J11" s="40">
        <v>3</v>
      </c>
      <c r="N11" s="93">
        <v>7</v>
      </c>
      <c r="O11" s="40">
        <v>2</v>
      </c>
      <c r="P11" s="40">
        <v>5.5</v>
      </c>
      <c r="Q11" s="40">
        <v>2</v>
      </c>
      <c r="R11" s="40">
        <v>5.5</v>
      </c>
      <c r="S11" s="40">
        <v>2</v>
      </c>
      <c r="T11" s="40">
        <v>5.5</v>
      </c>
      <c r="U11" s="40">
        <v>8.5</v>
      </c>
      <c r="V11" s="40">
        <v>8.5</v>
      </c>
      <c r="W11" s="40">
        <v>5.5</v>
      </c>
      <c r="X11" s="41">
        <f t="shared" si="0"/>
        <v>45</v>
      </c>
      <c r="AF11" s="96" t="s">
        <v>45</v>
      </c>
      <c r="AG11" s="43">
        <f>AVERAGE(I5:I34)</f>
        <v>3.6666666666666665</v>
      </c>
      <c r="AH11" s="43">
        <f>SUM(V5:V34)</f>
        <v>189</v>
      </c>
    </row>
    <row r="12" spans="1:35" ht="15.5" x14ac:dyDescent="0.35">
      <c r="A12" s="93">
        <v>8</v>
      </c>
      <c r="B12" s="40">
        <v>3</v>
      </c>
      <c r="C12" s="40">
        <v>3</v>
      </c>
      <c r="D12" s="40">
        <v>4</v>
      </c>
      <c r="E12" s="40">
        <v>2</v>
      </c>
      <c r="F12" s="40">
        <v>3</v>
      </c>
      <c r="G12" s="40">
        <v>3</v>
      </c>
      <c r="H12" s="40">
        <v>3</v>
      </c>
      <c r="I12" s="40">
        <v>5</v>
      </c>
      <c r="J12" s="40">
        <v>5</v>
      </c>
      <c r="N12" s="93">
        <v>8</v>
      </c>
      <c r="O12" s="40">
        <v>4</v>
      </c>
      <c r="P12" s="40">
        <v>4</v>
      </c>
      <c r="Q12" s="40">
        <v>7</v>
      </c>
      <c r="R12" s="40">
        <v>1</v>
      </c>
      <c r="S12" s="40">
        <v>4</v>
      </c>
      <c r="T12" s="40">
        <v>4</v>
      </c>
      <c r="U12" s="40">
        <v>4</v>
      </c>
      <c r="V12" s="40">
        <v>8.5</v>
      </c>
      <c r="W12" s="40">
        <v>8.5</v>
      </c>
      <c r="X12" s="41">
        <f t="shared" si="0"/>
        <v>45</v>
      </c>
      <c r="AF12" s="95" t="s">
        <v>46</v>
      </c>
      <c r="AG12" s="43">
        <f>AVERAGE(J5:J34)</f>
        <v>3.9</v>
      </c>
      <c r="AH12" s="43">
        <f>SUM(W5:W34)</f>
        <v>207</v>
      </c>
    </row>
    <row r="13" spans="1:35" ht="15.5" x14ac:dyDescent="0.35">
      <c r="A13" s="93">
        <v>9</v>
      </c>
      <c r="B13" s="23">
        <v>3</v>
      </c>
      <c r="C13" s="23">
        <v>4</v>
      </c>
      <c r="D13" s="23">
        <v>3</v>
      </c>
      <c r="E13" s="23">
        <v>1</v>
      </c>
      <c r="F13" s="23">
        <v>3</v>
      </c>
      <c r="G13" s="23">
        <v>3</v>
      </c>
      <c r="H13" s="23">
        <v>3</v>
      </c>
      <c r="I13" s="23">
        <v>5</v>
      </c>
      <c r="J13" s="23">
        <v>5</v>
      </c>
      <c r="N13" s="93">
        <v>9</v>
      </c>
      <c r="O13" s="23">
        <v>4</v>
      </c>
      <c r="P13" s="23">
        <v>7</v>
      </c>
      <c r="Q13" s="23">
        <v>4</v>
      </c>
      <c r="R13" s="23">
        <v>1</v>
      </c>
      <c r="S13" s="23">
        <v>4</v>
      </c>
      <c r="T13" s="23">
        <v>4</v>
      </c>
      <c r="U13" s="23">
        <v>4</v>
      </c>
      <c r="V13" s="23">
        <v>8.5</v>
      </c>
      <c r="W13" s="23">
        <v>8.5</v>
      </c>
      <c r="X13">
        <f t="shared" si="0"/>
        <v>45</v>
      </c>
      <c r="AF13" s="94" t="s">
        <v>108</v>
      </c>
      <c r="AG13" s="144">
        <f>1.645*SQRT((30*9*(9+1)/8))</f>
        <v>30.220579701587461</v>
      </c>
      <c r="AH13" s="144"/>
    </row>
    <row r="14" spans="1:35" x14ac:dyDescent="0.35">
      <c r="A14" s="93">
        <v>10</v>
      </c>
      <c r="B14" s="40">
        <v>3</v>
      </c>
      <c r="C14" s="40">
        <v>3</v>
      </c>
      <c r="D14" s="40">
        <v>4</v>
      </c>
      <c r="E14" s="40">
        <v>3</v>
      </c>
      <c r="F14" s="40">
        <v>2</v>
      </c>
      <c r="G14" s="40">
        <v>3</v>
      </c>
      <c r="H14" s="40">
        <v>5</v>
      </c>
      <c r="I14" s="40">
        <v>4</v>
      </c>
      <c r="J14" s="40">
        <v>4</v>
      </c>
      <c r="N14" s="93">
        <v>10</v>
      </c>
      <c r="O14" s="40">
        <v>3.5</v>
      </c>
      <c r="P14" s="40">
        <v>3.5</v>
      </c>
      <c r="Q14" s="40">
        <v>7</v>
      </c>
      <c r="R14" s="40">
        <v>3.5</v>
      </c>
      <c r="S14" s="40">
        <v>1</v>
      </c>
      <c r="T14" s="40">
        <v>3.5</v>
      </c>
      <c r="U14" s="40">
        <v>9</v>
      </c>
      <c r="V14" s="40">
        <v>7</v>
      </c>
      <c r="W14" s="40">
        <v>7</v>
      </c>
      <c r="X14">
        <f t="shared" si="0"/>
        <v>45</v>
      </c>
    </row>
    <row r="15" spans="1:35" x14ac:dyDescent="0.35">
      <c r="A15" s="93">
        <v>11</v>
      </c>
      <c r="B15" s="40">
        <v>2</v>
      </c>
      <c r="C15" s="40">
        <v>2</v>
      </c>
      <c r="D15" s="40">
        <v>5</v>
      </c>
      <c r="E15" s="40">
        <v>2</v>
      </c>
      <c r="F15" s="40">
        <v>3</v>
      </c>
      <c r="G15" s="40">
        <v>4</v>
      </c>
      <c r="H15" s="40">
        <v>4</v>
      </c>
      <c r="I15" s="40">
        <v>4</v>
      </c>
      <c r="J15" s="40">
        <v>4</v>
      </c>
      <c r="N15" s="93">
        <v>11</v>
      </c>
      <c r="O15" s="40">
        <v>2</v>
      </c>
      <c r="P15" s="40">
        <v>2</v>
      </c>
      <c r="Q15" s="40">
        <v>9</v>
      </c>
      <c r="R15" s="40">
        <v>2</v>
      </c>
      <c r="S15" s="40">
        <v>4</v>
      </c>
      <c r="T15" s="40">
        <v>6.5</v>
      </c>
      <c r="U15" s="40">
        <v>6.5</v>
      </c>
      <c r="V15" s="40">
        <v>6.5</v>
      </c>
      <c r="W15" s="40">
        <v>6.5</v>
      </c>
      <c r="X15">
        <f t="shared" si="0"/>
        <v>45</v>
      </c>
      <c r="AG15" s="74" t="s">
        <v>134</v>
      </c>
    </row>
    <row r="16" spans="1:35" x14ac:dyDescent="0.35">
      <c r="A16" s="93">
        <v>12</v>
      </c>
      <c r="B16" s="40">
        <v>1</v>
      </c>
      <c r="C16" s="40">
        <v>4</v>
      </c>
      <c r="D16" s="40">
        <v>2</v>
      </c>
      <c r="E16" s="40">
        <v>3</v>
      </c>
      <c r="F16" s="40">
        <v>2</v>
      </c>
      <c r="G16" s="40">
        <v>5</v>
      </c>
      <c r="H16" s="40">
        <v>4</v>
      </c>
      <c r="I16" s="40">
        <v>3</v>
      </c>
      <c r="J16" s="40">
        <v>4</v>
      </c>
      <c r="N16" s="93">
        <v>12</v>
      </c>
      <c r="O16" s="40">
        <v>1</v>
      </c>
      <c r="P16" s="40">
        <v>7</v>
      </c>
      <c r="Q16" s="40">
        <v>2.5</v>
      </c>
      <c r="R16" s="40">
        <v>4.5</v>
      </c>
      <c r="S16" s="40">
        <v>2.5</v>
      </c>
      <c r="T16" s="40">
        <v>9</v>
      </c>
      <c r="U16" s="40">
        <v>7</v>
      </c>
      <c r="V16" s="40">
        <v>4.5</v>
      </c>
      <c r="W16" s="40">
        <v>7</v>
      </c>
      <c r="X16">
        <f t="shared" si="0"/>
        <v>45</v>
      </c>
      <c r="AG16" s="23" t="s">
        <v>3</v>
      </c>
      <c r="AH16" s="154">
        <f>AH5</f>
        <v>101</v>
      </c>
      <c r="AI16" s="12">
        <f>AH16+AG$13</f>
        <v>131.22057970158747</v>
      </c>
    </row>
    <row r="17" spans="1:35" x14ac:dyDescent="0.35">
      <c r="A17" s="93">
        <v>13</v>
      </c>
      <c r="B17" s="40">
        <v>5</v>
      </c>
      <c r="C17" s="40">
        <v>1</v>
      </c>
      <c r="D17" s="40">
        <v>2</v>
      </c>
      <c r="E17" s="40">
        <v>4</v>
      </c>
      <c r="F17" s="40">
        <v>2</v>
      </c>
      <c r="G17" s="40">
        <v>4</v>
      </c>
      <c r="H17" s="40">
        <v>5</v>
      </c>
      <c r="I17" s="40">
        <v>4</v>
      </c>
      <c r="J17" s="40">
        <v>5</v>
      </c>
      <c r="N17" s="93">
        <v>13</v>
      </c>
      <c r="O17" s="40">
        <v>8</v>
      </c>
      <c r="P17" s="40">
        <v>1</v>
      </c>
      <c r="Q17" s="40">
        <v>2.5</v>
      </c>
      <c r="R17" s="40">
        <v>5</v>
      </c>
      <c r="S17" s="40">
        <v>2.5</v>
      </c>
      <c r="T17" s="40">
        <v>5</v>
      </c>
      <c r="U17" s="40">
        <v>8</v>
      </c>
      <c r="V17" s="40">
        <v>5</v>
      </c>
      <c r="W17" s="40">
        <v>8</v>
      </c>
      <c r="X17">
        <f t="shared" si="0"/>
        <v>45</v>
      </c>
      <c r="AG17" s="23" t="s">
        <v>3</v>
      </c>
      <c r="AH17" s="17">
        <f>AH4</f>
        <v>120</v>
      </c>
      <c r="AI17" s="12">
        <f t="shared" ref="AI17:AI24" si="1">AH17+AG$13</f>
        <v>150.22057970158747</v>
      </c>
    </row>
    <row r="18" spans="1:35" x14ac:dyDescent="0.35">
      <c r="A18" s="93">
        <v>14</v>
      </c>
      <c r="B18" s="23">
        <v>4</v>
      </c>
      <c r="C18" s="23">
        <v>3</v>
      </c>
      <c r="D18" s="23">
        <v>3</v>
      </c>
      <c r="E18" s="23">
        <v>2</v>
      </c>
      <c r="F18" s="23">
        <v>4</v>
      </c>
      <c r="G18" s="23">
        <v>3</v>
      </c>
      <c r="H18" s="23">
        <v>3</v>
      </c>
      <c r="I18" s="23">
        <v>2</v>
      </c>
      <c r="J18" s="23">
        <v>4</v>
      </c>
      <c r="N18" s="93">
        <v>14</v>
      </c>
      <c r="O18" s="23">
        <v>8</v>
      </c>
      <c r="P18" s="23">
        <v>4.5</v>
      </c>
      <c r="Q18" s="23">
        <v>4.5</v>
      </c>
      <c r="R18" s="23">
        <v>1.5</v>
      </c>
      <c r="S18" s="23">
        <v>8</v>
      </c>
      <c r="T18" s="23">
        <v>4.5</v>
      </c>
      <c r="U18" s="23">
        <v>4.5</v>
      </c>
      <c r="V18" s="23">
        <v>1.5</v>
      </c>
      <c r="W18" s="23">
        <v>8</v>
      </c>
      <c r="X18">
        <f t="shared" si="0"/>
        <v>45</v>
      </c>
      <c r="AG18" s="23" t="s">
        <v>3</v>
      </c>
      <c r="AH18" s="17">
        <f>AH7</f>
        <v>127</v>
      </c>
      <c r="AI18" s="12">
        <f t="shared" si="1"/>
        <v>157.22057970158747</v>
      </c>
    </row>
    <row r="19" spans="1:35" x14ac:dyDescent="0.35">
      <c r="A19" s="93">
        <v>15</v>
      </c>
      <c r="B19" s="40">
        <v>3</v>
      </c>
      <c r="C19" s="40">
        <v>2</v>
      </c>
      <c r="D19" s="40">
        <v>4</v>
      </c>
      <c r="E19" s="40">
        <v>3</v>
      </c>
      <c r="F19" s="40">
        <v>2</v>
      </c>
      <c r="G19" s="40">
        <v>4</v>
      </c>
      <c r="H19" s="40">
        <v>3</v>
      </c>
      <c r="I19" s="40">
        <v>3</v>
      </c>
      <c r="J19" s="40">
        <v>3</v>
      </c>
      <c r="N19" s="93">
        <v>15</v>
      </c>
      <c r="O19" s="40">
        <v>5</v>
      </c>
      <c r="P19" s="40">
        <v>1.5</v>
      </c>
      <c r="Q19" s="40">
        <v>8.5</v>
      </c>
      <c r="R19" s="40">
        <v>5</v>
      </c>
      <c r="S19" s="40">
        <v>1.5</v>
      </c>
      <c r="T19" s="40">
        <v>8.5</v>
      </c>
      <c r="U19" s="40">
        <v>5</v>
      </c>
      <c r="V19" s="40">
        <v>5</v>
      </c>
      <c r="W19" s="40">
        <v>5</v>
      </c>
      <c r="X19">
        <f t="shared" si="0"/>
        <v>45</v>
      </c>
      <c r="AG19" s="23" t="s">
        <v>4</v>
      </c>
      <c r="AH19" s="17">
        <f>AH6</f>
        <v>137.5</v>
      </c>
      <c r="AI19" s="12">
        <f t="shared" si="1"/>
        <v>167.72057970158747</v>
      </c>
    </row>
    <row r="20" spans="1:35" x14ac:dyDescent="0.35">
      <c r="A20" s="93">
        <v>16</v>
      </c>
      <c r="B20" s="40">
        <v>3</v>
      </c>
      <c r="C20" s="40">
        <v>3</v>
      </c>
      <c r="D20" s="40">
        <v>3</v>
      </c>
      <c r="E20" s="40">
        <v>5</v>
      </c>
      <c r="F20" s="40">
        <v>3</v>
      </c>
      <c r="G20" s="40">
        <v>4</v>
      </c>
      <c r="H20" s="40">
        <v>3</v>
      </c>
      <c r="I20" s="40">
        <v>4</v>
      </c>
      <c r="J20" s="40">
        <v>3</v>
      </c>
      <c r="N20" s="93">
        <v>16</v>
      </c>
      <c r="O20" s="40">
        <v>3.5</v>
      </c>
      <c r="P20" s="40">
        <v>3.5</v>
      </c>
      <c r="Q20" s="40">
        <v>3.5</v>
      </c>
      <c r="R20" s="40">
        <v>9</v>
      </c>
      <c r="S20" s="40">
        <v>3.5</v>
      </c>
      <c r="T20" s="40">
        <v>7.5</v>
      </c>
      <c r="U20" s="40">
        <v>3.5</v>
      </c>
      <c r="V20" s="40">
        <v>7.5</v>
      </c>
      <c r="W20" s="40">
        <v>3.5</v>
      </c>
      <c r="X20">
        <f t="shared" si="0"/>
        <v>45</v>
      </c>
      <c r="AG20" s="23" t="s">
        <v>4</v>
      </c>
      <c r="AH20" s="17">
        <f>AH9</f>
        <v>141.5</v>
      </c>
      <c r="AI20" s="12">
        <f t="shared" si="1"/>
        <v>171.72057970158747</v>
      </c>
    </row>
    <row r="21" spans="1:35" x14ac:dyDescent="0.35">
      <c r="A21" s="93">
        <v>17</v>
      </c>
      <c r="B21" s="40">
        <v>4</v>
      </c>
      <c r="C21" s="40">
        <v>3</v>
      </c>
      <c r="D21" s="40">
        <v>3</v>
      </c>
      <c r="E21" s="40">
        <v>3</v>
      </c>
      <c r="F21" s="40">
        <v>3</v>
      </c>
      <c r="G21" s="40">
        <v>3</v>
      </c>
      <c r="H21" s="40">
        <v>2</v>
      </c>
      <c r="I21" s="40">
        <v>5</v>
      </c>
      <c r="J21" s="40">
        <v>4</v>
      </c>
      <c r="N21" s="93">
        <v>17</v>
      </c>
      <c r="O21" s="40">
        <v>7.5</v>
      </c>
      <c r="P21" s="40">
        <v>4</v>
      </c>
      <c r="Q21" s="40">
        <v>4</v>
      </c>
      <c r="R21" s="40">
        <v>4</v>
      </c>
      <c r="S21" s="40">
        <v>4</v>
      </c>
      <c r="T21" s="40">
        <v>4</v>
      </c>
      <c r="U21" s="40">
        <v>1</v>
      </c>
      <c r="V21" s="40">
        <v>9</v>
      </c>
      <c r="W21" s="40">
        <v>7.5</v>
      </c>
      <c r="X21">
        <f t="shared" si="0"/>
        <v>45</v>
      </c>
      <c r="AG21" s="23" t="s">
        <v>4</v>
      </c>
      <c r="AH21" s="17">
        <f>AH8</f>
        <v>145</v>
      </c>
      <c r="AI21" s="12">
        <f t="shared" si="1"/>
        <v>175.22057970158747</v>
      </c>
    </row>
    <row r="22" spans="1:35" x14ac:dyDescent="0.35">
      <c r="A22" s="93">
        <v>18</v>
      </c>
      <c r="B22" s="40">
        <v>2</v>
      </c>
      <c r="C22" s="40">
        <v>3</v>
      </c>
      <c r="D22" s="40">
        <v>4</v>
      </c>
      <c r="E22" s="40">
        <v>2</v>
      </c>
      <c r="F22" s="40">
        <v>3</v>
      </c>
      <c r="G22" s="40">
        <v>3</v>
      </c>
      <c r="H22" s="40">
        <v>5</v>
      </c>
      <c r="I22" s="40">
        <v>2</v>
      </c>
      <c r="J22" s="40">
        <v>4</v>
      </c>
      <c r="N22" s="93">
        <v>18</v>
      </c>
      <c r="O22" s="40">
        <v>2</v>
      </c>
      <c r="P22" s="40">
        <v>5</v>
      </c>
      <c r="Q22" s="40">
        <v>7.5</v>
      </c>
      <c r="R22" s="40">
        <v>2</v>
      </c>
      <c r="S22" s="40">
        <v>5</v>
      </c>
      <c r="T22" s="40">
        <v>5</v>
      </c>
      <c r="U22" s="40">
        <v>9</v>
      </c>
      <c r="V22" s="40">
        <v>2</v>
      </c>
      <c r="W22" s="40">
        <v>7.5</v>
      </c>
      <c r="X22">
        <f t="shared" si="0"/>
        <v>45</v>
      </c>
      <c r="AG22" s="23" t="s">
        <v>160</v>
      </c>
      <c r="AH22" s="17">
        <f>AH10</f>
        <v>182</v>
      </c>
      <c r="AI22" s="12">
        <f t="shared" si="1"/>
        <v>212.22057970158747</v>
      </c>
    </row>
    <row r="23" spans="1:35" x14ac:dyDescent="0.35">
      <c r="A23" s="93">
        <v>19</v>
      </c>
      <c r="B23" s="40">
        <v>2</v>
      </c>
      <c r="C23" s="40">
        <v>2</v>
      </c>
      <c r="D23" s="40">
        <v>3</v>
      </c>
      <c r="E23" s="40">
        <v>3</v>
      </c>
      <c r="F23" s="40">
        <v>4</v>
      </c>
      <c r="G23" s="40">
        <v>2</v>
      </c>
      <c r="H23" s="40">
        <v>4</v>
      </c>
      <c r="I23" s="40">
        <v>4</v>
      </c>
      <c r="J23" s="40">
        <v>4</v>
      </c>
      <c r="N23" s="93">
        <v>19</v>
      </c>
      <c r="O23" s="40">
        <v>2</v>
      </c>
      <c r="P23" s="40">
        <v>2</v>
      </c>
      <c r="Q23" s="40">
        <v>4.5</v>
      </c>
      <c r="R23" s="40">
        <v>4.5</v>
      </c>
      <c r="S23" s="40">
        <v>7.5</v>
      </c>
      <c r="T23" s="40">
        <v>2</v>
      </c>
      <c r="U23" s="40">
        <v>7.5</v>
      </c>
      <c r="V23" s="40">
        <v>7.5</v>
      </c>
      <c r="W23" s="40">
        <v>7.5</v>
      </c>
      <c r="X23">
        <f t="shared" si="0"/>
        <v>45</v>
      </c>
      <c r="AG23" s="23" t="s">
        <v>160</v>
      </c>
      <c r="AH23" s="17">
        <f>AH11</f>
        <v>189</v>
      </c>
      <c r="AI23" s="12">
        <f t="shared" si="1"/>
        <v>219.22057970158747</v>
      </c>
    </row>
    <row r="24" spans="1:35" x14ac:dyDescent="0.35">
      <c r="A24" s="93">
        <v>20</v>
      </c>
      <c r="B24" s="40">
        <v>3</v>
      </c>
      <c r="C24" s="40">
        <v>4</v>
      </c>
      <c r="D24" s="40">
        <v>2</v>
      </c>
      <c r="E24" s="40">
        <v>3</v>
      </c>
      <c r="F24" s="40">
        <v>2</v>
      </c>
      <c r="G24" s="40">
        <v>4</v>
      </c>
      <c r="H24" s="40">
        <v>4</v>
      </c>
      <c r="I24" s="40">
        <v>4</v>
      </c>
      <c r="J24" s="40">
        <v>3</v>
      </c>
      <c r="N24" s="93">
        <v>20</v>
      </c>
      <c r="O24" s="40">
        <v>4</v>
      </c>
      <c r="P24" s="40">
        <v>7.5</v>
      </c>
      <c r="Q24" s="40">
        <v>1.5</v>
      </c>
      <c r="R24" s="40">
        <v>4</v>
      </c>
      <c r="S24" s="40">
        <v>1.5</v>
      </c>
      <c r="T24" s="40">
        <v>7.5</v>
      </c>
      <c r="U24" s="40">
        <v>7.5</v>
      </c>
      <c r="V24" s="40">
        <v>7.5</v>
      </c>
      <c r="W24" s="40">
        <v>4</v>
      </c>
      <c r="X24">
        <f t="shared" si="0"/>
        <v>45</v>
      </c>
      <c r="AG24" s="23" t="s">
        <v>160</v>
      </c>
      <c r="AH24" s="12">
        <f>AH12</f>
        <v>207</v>
      </c>
      <c r="AI24" s="12">
        <f t="shared" si="1"/>
        <v>237.22057970158747</v>
      </c>
    </row>
    <row r="25" spans="1:35" x14ac:dyDescent="0.35">
      <c r="A25" s="93">
        <v>21</v>
      </c>
      <c r="B25" s="40">
        <v>2</v>
      </c>
      <c r="C25" s="40">
        <v>1</v>
      </c>
      <c r="D25" s="40">
        <v>2</v>
      </c>
      <c r="E25" s="40">
        <v>4</v>
      </c>
      <c r="F25" s="40">
        <v>4</v>
      </c>
      <c r="G25" s="40">
        <v>3</v>
      </c>
      <c r="H25" s="40">
        <v>4</v>
      </c>
      <c r="I25" s="40">
        <v>3</v>
      </c>
      <c r="J25" s="40">
        <v>3</v>
      </c>
      <c r="N25" s="93">
        <v>21</v>
      </c>
      <c r="O25" s="40">
        <v>2.5</v>
      </c>
      <c r="P25" s="40">
        <v>1</v>
      </c>
      <c r="Q25" s="40">
        <v>2.5</v>
      </c>
      <c r="R25" s="40">
        <v>8</v>
      </c>
      <c r="S25" s="40">
        <v>8</v>
      </c>
      <c r="T25" s="40">
        <v>5</v>
      </c>
      <c r="U25" s="40">
        <v>8</v>
      </c>
      <c r="V25" s="40">
        <v>5</v>
      </c>
      <c r="W25" s="40">
        <v>5</v>
      </c>
      <c r="X25">
        <f t="shared" si="0"/>
        <v>45</v>
      </c>
    </row>
    <row r="26" spans="1:35" x14ac:dyDescent="0.35">
      <c r="A26" s="93">
        <v>22</v>
      </c>
      <c r="B26" s="40">
        <v>3</v>
      </c>
      <c r="C26" s="40">
        <v>2</v>
      </c>
      <c r="D26" s="40">
        <v>2</v>
      </c>
      <c r="E26" s="40">
        <v>2</v>
      </c>
      <c r="F26" s="40">
        <v>4</v>
      </c>
      <c r="G26" s="40">
        <v>3</v>
      </c>
      <c r="H26" s="40">
        <v>3</v>
      </c>
      <c r="I26" s="40">
        <v>5</v>
      </c>
      <c r="J26" s="42">
        <v>4</v>
      </c>
      <c r="N26" s="93">
        <v>22</v>
      </c>
      <c r="O26" s="40">
        <v>5</v>
      </c>
      <c r="P26" s="40">
        <v>2</v>
      </c>
      <c r="Q26" s="40">
        <v>2</v>
      </c>
      <c r="R26" s="40">
        <v>2</v>
      </c>
      <c r="S26" s="40">
        <v>7.5</v>
      </c>
      <c r="T26" s="40">
        <v>5</v>
      </c>
      <c r="U26" s="40">
        <v>5</v>
      </c>
      <c r="V26" s="40">
        <v>9</v>
      </c>
      <c r="W26" s="42">
        <v>7.5</v>
      </c>
      <c r="X26">
        <f t="shared" si="0"/>
        <v>45</v>
      </c>
    </row>
    <row r="27" spans="1:35" x14ac:dyDescent="0.35">
      <c r="A27" s="93">
        <v>23</v>
      </c>
      <c r="B27" s="40">
        <v>3</v>
      </c>
      <c r="C27" s="40">
        <v>2</v>
      </c>
      <c r="D27" s="40">
        <v>1</v>
      </c>
      <c r="E27" s="40">
        <v>3</v>
      </c>
      <c r="F27" s="40">
        <v>4</v>
      </c>
      <c r="G27" s="40">
        <v>3</v>
      </c>
      <c r="H27" s="40">
        <v>3</v>
      </c>
      <c r="I27" s="40">
        <v>3</v>
      </c>
      <c r="J27" s="40">
        <v>3</v>
      </c>
      <c r="N27" s="93">
        <v>23</v>
      </c>
      <c r="O27" s="40">
        <v>5.5</v>
      </c>
      <c r="P27" s="40">
        <v>2</v>
      </c>
      <c r="Q27" s="40">
        <v>1</v>
      </c>
      <c r="R27" s="40">
        <v>5.5</v>
      </c>
      <c r="S27" s="40">
        <v>9</v>
      </c>
      <c r="T27" s="40">
        <v>5.5</v>
      </c>
      <c r="U27" s="40">
        <v>5.5</v>
      </c>
      <c r="V27" s="40">
        <v>5.5</v>
      </c>
      <c r="W27" s="40">
        <v>5.5</v>
      </c>
      <c r="X27">
        <f t="shared" si="0"/>
        <v>45</v>
      </c>
    </row>
    <row r="28" spans="1:35" x14ac:dyDescent="0.35">
      <c r="A28" s="93">
        <v>24</v>
      </c>
      <c r="B28" s="40">
        <v>2</v>
      </c>
      <c r="C28" s="40">
        <v>2</v>
      </c>
      <c r="D28" s="40">
        <v>3</v>
      </c>
      <c r="E28" s="40">
        <v>3</v>
      </c>
      <c r="F28" s="40">
        <v>3</v>
      </c>
      <c r="G28" s="40">
        <v>3</v>
      </c>
      <c r="H28" s="40">
        <v>3</v>
      </c>
      <c r="I28" s="40">
        <v>4</v>
      </c>
      <c r="J28" s="40">
        <v>5</v>
      </c>
      <c r="N28" s="93">
        <v>24</v>
      </c>
      <c r="O28" s="40">
        <v>1.5</v>
      </c>
      <c r="P28" s="40">
        <v>1.5</v>
      </c>
      <c r="Q28" s="40">
        <v>5</v>
      </c>
      <c r="R28" s="40">
        <v>5</v>
      </c>
      <c r="S28" s="40">
        <v>5</v>
      </c>
      <c r="T28" s="40">
        <v>5</v>
      </c>
      <c r="U28" s="40">
        <v>5</v>
      </c>
      <c r="V28" s="40">
        <v>8</v>
      </c>
      <c r="W28" s="40">
        <v>9</v>
      </c>
      <c r="X28">
        <f t="shared" si="0"/>
        <v>45</v>
      </c>
    </row>
    <row r="29" spans="1:35" x14ac:dyDescent="0.35">
      <c r="A29" s="93">
        <v>25</v>
      </c>
      <c r="B29" s="40">
        <v>4</v>
      </c>
      <c r="C29" s="40">
        <v>1</v>
      </c>
      <c r="D29" s="40">
        <v>2</v>
      </c>
      <c r="E29" s="40">
        <v>2</v>
      </c>
      <c r="F29" s="40">
        <v>4</v>
      </c>
      <c r="G29" s="40">
        <v>3</v>
      </c>
      <c r="H29" s="40">
        <v>3</v>
      </c>
      <c r="I29" s="40">
        <v>3</v>
      </c>
      <c r="J29" s="40">
        <v>5</v>
      </c>
      <c r="N29" s="93">
        <v>25</v>
      </c>
      <c r="O29" s="40">
        <v>7.5</v>
      </c>
      <c r="P29" s="40">
        <v>1</v>
      </c>
      <c r="Q29" s="40">
        <v>2.5</v>
      </c>
      <c r="R29" s="40">
        <v>2.5</v>
      </c>
      <c r="S29" s="40">
        <v>7.5</v>
      </c>
      <c r="T29" s="40">
        <v>5</v>
      </c>
      <c r="U29" s="40">
        <v>5</v>
      </c>
      <c r="V29" s="40">
        <v>5</v>
      </c>
      <c r="W29" s="40">
        <v>9</v>
      </c>
      <c r="X29">
        <f t="shared" si="0"/>
        <v>45</v>
      </c>
    </row>
    <row r="30" spans="1:35" x14ac:dyDescent="0.35">
      <c r="A30" s="93">
        <v>26</v>
      </c>
      <c r="B30" s="40">
        <v>3</v>
      </c>
      <c r="C30" s="40">
        <v>3</v>
      </c>
      <c r="D30" s="40">
        <v>4</v>
      </c>
      <c r="E30" s="40">
        <v>3</v>
      </c>
      <c r="F30" s="40">
        <v>4</v>
      </c>
      <c r="G30" s="40">
        <v>2</v>
      </c>
      <c r="H30" s="40">
        <v>3</v>
      </c>
      <c r="I30" s="40">
        <v>3</v>
      </c>
      <c r="J30" s="40">
        <v>5</v>
      </c>
      <c r="N30" s="93">
        <v>26</v>
      </c>
      <c r="O30" s="40">
        <v>4</v>
      </c>
      <c r="P30" s="40">
        <v>4</v>
      </c>
      <c r="Q30" s="40">
        <v>7.5</v>
      </c>
      <c r="R30" s="40">
        <v>4</v>
      </c>
      <c r="S30" s="40">
        <v>7.5</v>
      </c>
      <c r="T30" s="40">
        <v>1</v>
      </c>
      <c r="U30" s="40">
        <v>4</v>
      </c>
      <c r="V30" s="40">
        <v>4</v>
      </c>
      <c r="W30" s="40">
        <v>9</v>
      </c>
      <c r="X30">
        <f t="shared" si="0"/>
        <v>45</v>
      </c>
    </row>
    <row r="31" spans="1:35" x14ac:dyDescent="0.35">
      <c r="A31" s="93">
        <v>27</v>
      </c>
      <c r="B31" s="40">
        <v>2</v>
      </c>
      <c r="C31" s="40">
        <v>2</v>
      </c>
      <c r="D31" s="40">
        <v>3</v>
      </c>
      <c r="E31" s="40">
        <v>4</v>
      </c>
      <c r="F31" s="40">
        <v>4</v>
      </c>
      <c r="G31" s="40">
        <v>3</v>
      </c>
      <c r="H31" s="40">
        <v>4</v>
      </c>
      <c r="I31" s="40">
        <v>4</v>
      </c>
      <c r="J31" s="40">
        <v>4</v>
      </c>
      <c r="N31" s="93">
        <v>27</v>
      </c>
      <c r="O31" s="40">
        <v>1.5</v>
      </c>
      <c r="P31" s="40">
        <v>1.5</v>
      </c>
      <c r="Q31" s="40">
        <v>3.5</v>
      </c>
      <c r="R31" s="40">
        <v>7</v>
      </c>
      <c r="S31" s="40">
        <v>7</v>
      </c>
      <c r="T31" s="40">
        <v>3.5</v>
      </c>
      <c r="U31" s="40">
        <v>7</v>
      </c>
      <c r="V31" s="40">
        <v>7</v>
      </c>
      <c r="W31" s="40">
        <v>7</v>
      </c>
      <c r="X31">
        <f t="shared" si="0"/>
        <v>45</v>
      </c>
    </row>
    <row r="32" spans="1:35" x14ac:dyDescent="0.35">
      <c r="A32" s="93">
        <v>28</v>
      </c>
      <c r="B32" s="40">
        <v>3</v>
      </c>
      <c r="C32" s="40">
        <v>2</v>
      </c>
      <c r="D32" s="40">
        <v>3</v>
      </c>
      <c r="E32" s="40">
        <v>2</v>
      </c>
      <c r="F32" s="40">
        <v>3</v>
      </c>
      <c r="G32" s="40">
        <v>3</v>
      </c>
      <c r="H32" s="40">
        <v>3</v>
      </c>
      <c r="I32" s="40">
        <v>3</v>
      </c>
      <c r="J32" s="40">
        <v>3</v>
      </c>
      <c r="N32" s="93">
        <v>28</v>
      </c>
      <c r="O32" s="40">
        <v>6</v>
      </c>
      <c r="P32" s="40">
        <v>1.5</v>
      </c>
      <c r="Q32" s="40">
        <v>6</v>
      </c>
      <c r="R32" s="40">
        <v>1.5</v>
      </c>
      <c r="S32" s="40">
        <v>6</v>
      </c>
      <c r="T32" s="40">
        <v>6</v>
      </c>
      <c r="U32" s="40">
        <v>6</v>
      </c>
      <c r="V32" s="40">
        <v>6</v>
      </c>
      <c r="W32" s="40">
        <v>6</v>
      </c>
      <c r="X32">
        <f t="shared" si="0"/>
        <v>45</v>
      </c>
    </row>
    <row r="33" spans="1:35" x14ac:dyDescent="0.35">
      <c r="A33" s="93">
        <v>29</v>
      </c>
      <c r="B33" s="40">
        <v>3</v>
      </c>
      <c r="C33" s="40">
        <v>3</v>
      </c>
      <c r="D33" s="40">
        <v>2</v>
      </c>
      <c r="E33" s="40">
        <v>4</v>
      </c>
      <c r="F33" s="40">
        <v>3</v>
      </c>
      <c r="G33" s="40">
        <v>3</v>
      </c>
      <c r="H33" s="40">
        <v>4</v>
      </c>
      <c r="I33" s="40">
        <v>3</v>
      </c>
      <c r="J33" s="40">
        <v>3</v>
      </c>
      <c r="N33" s="93">
        <v>29</v>
      </c>
      <c r="O33" s="40">
        <v>4.5</v>
      </c>
      <c r="P33" s="40">
        <v>4.5</v>
      </c>
      <c r="Q33" s="40">
        <v>1</v>
      </c>
      <c r="R33" s="40">
        <v>8.5</v>
      </c>
      <c r="S33" s="40">
        <v>4.5</v>
      </c>
      <c r="T33" s="40">
        <v>4.5</v>
      </c>
      <c r="U33" s="40">
        <v>8.5</v>
      </c>
      <c r="V33" s="40">
        <v>4.5</v>
      </c>
      <c r="W33" s="40">
        <v>4.5</v>
      </c>
      <c r="X33">
        <f t="shared" si="0"/>
        <v>45</v>
      </c>
    </row>
    <row r="34" spans="1:35" x14ac:dyDescent="0.35">
      <c r="A34" s="93">
        <v>30</v>
      </c>
      <c r="B34" s="23">
        <v>2</v>
      </c>
      <c r="C34" s="23">
        <v>3</v>
      </c>
      <c r="D34" s="23">
        <v>3</v>
      </c>
      <c r="E34" s="23">
        <v>4</v>
      </c>
      <c r="F34" s="23">
        <v>3</v>
      </c>
      <c r="G34" s="23">
        <v>2</v>
      </c>
      <c r="H34" s="23">
        <v>3</v>
      </c>
      <c r="I34" s="23">
        <v>3</v>
      </c>
      <c r="J34" s="23">
        <v>3</v>
      </c>
      <c r="N34" s="93">
        <v>30</v>
      </c>
      <c r="O34" s="23">
        <v>1.5</v>
      </c>
      <c r="P34" s="23">
        <v>5.5</v>
      </c>
      <c r="Q34" s="23">
        <v>5.5</v>
      </c>
      <c r="R34" s="23">
        <v>9</v>
      </c>
      <c r="S34" s="23">
        <v>5.5</v>
      </c>
      <c r="T34" s="23">
        <v>1.5</v>
      </c>
      <c r="U34" s="23">
        <v>5.5</v>
      </c>
      <c r="V34" s="23">
        <v>5.5</v>
      </c>
      <c r="W34" s="23">
        <v>5.5</v>
      </c>
      <c r="X34">
        <f t="shared" si="0"/>
        <v>45</v>
      </c>
    </row>
    <row r="35" spans="1:35" x14ac:dyDescent="0.35">
      <c r="A35" s="39" t="s">
        <v>94</v>
      </c>
      <c r="B35" s="12">
        <f>AVERAGE(B5:B34)</f>
        <v>2.7333333333333334</v>
      </c>
      <c r="C35" s="12">
        <f t="shared" ref="C35:J35" si="2">AVERAGE(C5:C34)</f>
        <v>2.4666666666666668</v>
      </c>
      <c r="D35" s="12">
        <f t="shared" si="2"/>
        <v>2.9333333333333331</v>
      </c>
      <c r="E35" s="12">
        <f t="shared" si="2"/>
        <v>2.8333333333333335</v>
      </c>
      <c r="F35" s="12">
        <f t="shared" si="2"/>
        <v>3.0333333333333332</v>
      </c>
      <c r="G35" s="12">
        <f t="shared" si="2"/>
        <v>3.0666666666666669</v>
      </c>
      <c r="H35" s="12">
        <f t="shared" si="2"/>
        <v>3.5666666666666669</v>
      </c>
      <c r="I35" s="12">
        <f t="shared" si="2"/>
        <v>3.6666666666666665</v>
      </c>
      <c r="J35" s="12">
        <f t="shared" si="2"/>
        <v>3.9</v>
      </c>
      <c r="N35" s="39" t="s">
        <v>101</v>
      </c>
      <c r="O35">
        <f t="shared" ref="O35:W35" si="3">SUM(O5:O34)</f>
        <v>120</v>
      </c>
      <c r="P35">
        <f t="shared" si="3"/>
        <v>101</v>
      </c>
      <c r="Q35">
        <f t="shared" si="3"/>
        <v>137.5</v>
      </c>
      <c r="R35">
        <f t="shared" si="3"/>
        <v>127</v>
      </c>
      <c r="S35">
        <f t="shared" si="3"/>
        <v>145</v>
      </c>
      <c r="T35">
        <f t="shared" si="3"/>
        <v>141.5</v>
      </c>
      <c r="U35">
        <f t="shared" si="3"/>
        <v>182</v>
      </c>
      <c r="V35">
        <f t="shared" si="3"/>
        <v>189</v>
      </c>
      <c r="W35">
        <f t="shared" si="3"/>
        <v>207</v>
      </c>
    </row>
    <row r="36" spans="1:35" x14ac:dyDescent="0.35">
      <c r="N36" s="39" t="s">
        <v>102</v>
      </c>
      <c r="O36">
        <f t="shared" ref="O36:W36" si="4">AVERAGE(O5:O34)</f>
        <v>4</v>
      </c>
      <c r="P36">
        <f t="shared" si="4"/>
        <v>3.3666666666666667</v>
      </c>
      <c r="Q36">
        <f t="shared" si="4"/>
        <v>4.583333333333333</v>
      </c>
      <c r="R36">
        <f t="shared" si="4"/>
        <v>4.2333333333333334</v>
      </c>
      <c r="S36">
        <f t="shared" si="4"/>
        <v>4.833333333333333</v>
      </c>
      <c r="T36">
        <f t="shared" si="4"/>
        <v>4.7166666666666668</v>
      </c>
      <c r="U36">
        <f t="shared" si="4"/>
        <v>6.0666666666666664</v>
      </c>
      <c r="V36">
        <f t="shared" si="4"/>
        <v>6.3</v>
      </c>
      <c r="W36">
        <f t="shared" si="4"/>
        <v>6.9</v>
      </c>
    </row>
    <row r="37" spans="1:35" x14ac:dyDescent="0.35">
      <c r="N37" s="39" t="s">
        <v>103</v>
      </c>
      <c r="O37">
        <f t="shared" ref="O37:W37" si="5">O35^2</f>
        <v>14400</v>
      </c>
      <c r="P37">
        <f t="shared" si="5"/>
        <v>10201</v>
      </c>
      <c r="Q37">
        <f t="shared" si="5"/>
        <v>18906.25</v>
      </c>
      <c r="R37">
        <f t="shared" si="5"/>
        <v>16129</v>
      </c>
      <c r="S37">
        <f t="shared" si="5"/>
        <v>21025</v>
      </c>
      <c r="T37">
        <f t="shared" si="5"/>
        <v>20022.25</v>
      </c>
      <c r="U37">
        <f t="shared" si="5"/>
        <v>33124</v>
      </c>
      <c r="V37">
        <f t="shared" si="5"/>
        <v>35721</v>
      </c>
      <c r="W37">
        <f t="shared" si="5"/>
        <v>42849</v>
      </c>
    </row>
    <row r="43" spans="1:35" x14ac:dyDescent="0.35">
      <c r="A43" s="91" t="s">
        <v>95</v>
      </c>
      <c r="N43" s="91" t="s">
        <v>95</v>
      </c>
    </row>
    <row r="44" spans="1:35" x14ac:dyDescent="0.35">
      <c r="B44" s="92" t="s">
        <v>38</v>
      </c>
      <c r="C44" s="92" t="s">
        <v>39</v>
      </c>
      <c r="D44" s="92" t="s">
        <v>40</v>
      </c>
      <c r="E44" s="92" t="s">
        <v>41</v>
      </c>
      <c r="F44" s="92" t="s">
        <v>42</v>
      </c>
      <c r="G44" s="92" t="s">
        <v>43</v>
      </c>
      <c r="H44" s="92" t="s">
        <v>44</v>
      </c>
      <c r="I44" s="92" t="s">
        <v>45</v>
      </c>
      <c r="J44" s="92" t="s">
        <v>46</v>
      </c>
      <c r="O44" s="92" t="s">
        <v>38</v>
      </c>
      <c r="P44" s="92" t="s">
        <v>39</v>
      </c>
      <c r="Q44" s="92" t="s">
        <v>40</v>
      </c>
      <c r="R44" s="92" t="s">
        <v>41</v>
      </c>
      <c r="S44" s="92" t="s">
        <v>42</v>
      </c>
      <c r="T44" s="92" t="s">
        <v>43</v>
      </c>
      <c r="U44" s="92" t="s">
        <v>44</v>
      </c>
      <c r="V44" s="92" t="s">
        <v>45</v>
      </c>
      <c r="W44" s="92" t="s">
        <v>46</v>
      </c>
    </row>
    <row r="45" spans="1:35" ht="15.5" x14ac:dyDescent="0.35">
      <c r="A45" s="145" t="s">
        <v>93</v>
      </c>
      <c r="B45" s="145" t="s">
        <v>1</v>
      </c>
      <c r="C45" s="145"/>
      <c r="D45" s="145"/>
      <c r="E45" s="145"/>
      <c r="F45" s="145"/>
      <c r="G45" s="145"/>
      <c r="H45" s="145"/>
      <c r="I45" s="145"/>
      <c r="J45" s="145"/>
      <c r="N45" s="145" t="s">
        <v>93</v>
      </c>
      <c r="O45" s="145" t="s">
        <v>1</v>
      </c>
      <c r="P45" s="145"/>
      <c r="Q45" s="145"/>
      <c r="R45" s="145"/>
      <c r="S45" s="145"/>
      <c r="T45" s="145"/>
      <c r="U45" s="145"/>
      <c r="V45" s="145"/>
      <c r="W45" s="145"/>
      <c r="AA45" s="74" t="s">
        <v>51</v>
      </c>
      <c r="AB45" s="49">
        <f>(12/((30*9)*(9+1))*SUMSQ(O77:W77)-3*(30)*(9+1))</f>
        <v>46.937777777777796</v>
      </c>
      <c r="AF45" s="94" t="s">
        <v>64</v>
      </c>
      <c r="AG45" s="94" t="s">
        <v>96</v>
      </c>
      <c r="AH45" s="94" t="s">
        <v>107</v>
      </c>
    </row>
    <row r="46" spans="1:35" ht="15.5" x14ac:dyDescent="0.35">
      <c r="A46" s="145"/>
      <c r="B46" s="74">
        <v>202</v>
      </c>
      <c r="C46" s="74">
        <v>784</v>
      </c>
      <c r="D46" s="74">
        <v>478</v>
      </c>
      <c r="E46" s="74">
        <v>952</v>
      </c>
      <c r="F46" s="74">
        <v>765</v>
      </c>
      <c r="G46" s="74">
        <v>817</v>
      </c>
      <c r="H46" s="74">
        <v>932</v>
      </c>
      <c r="I46" s="74">
        <v>451</v>
      </c>
      <c r="J46" s="74">
        <v>598</v>
      </c>
      <c r="N46" s="145"/>
      <c r="O46" s="74">
        <v>202</v>
      </c>
      <c r="P46" s="74">
        <v>784</v>
      </c>
      <c r="Q46" s="74">
        <v>478</v>
      </c>
      <c r="R46" s="74">
        <v>952</v>
      </c>
      <c r="S46" s="74">
        <v>765</v>
      </c>
      <c r="T46" s="74">
        <v>817</v>
      </c>
      <c r="U46" s="74">
        <v>932</v>
      </c>
      <c r="V46" s="74">
        <v>451</v>
      </c>
      <c r="W46" s="74">
        <v>598</v>
      </c>
      <c r="AA46" s="74" t="s">
        <v>106</v>
      </c>
      <c r="AB46" s="23">
        <f>_xlfn.CHISQ.INV.RT(0.05,8)</f>
        <v>15.507313055865453</v>
      </c>
      <c r="AF46" s="95" t="s">
        <v>38</v>
      </c>
      <c r="AG46" s="43">
        <f>AVERAGE(B47:B76)</f>
        <v>2.6</v>
      </c>
      <c r="AH46" s="43">
        <f>SUM(O47:O76)</f>
        <v>106.5</v>
      </c>
      <c r="AI46">
        <f>SUMSQ(AH46:AH54)</f>
        <v>213061</v>
      </c>
    </row>
    <row r="47" spans="1:35" ht="15.5" x14ac:dyDescent="0.35">
      <c r="A47" s="93">
        <v>1</v>
      </c>
      <c r="B47" s="40">
        <v>3</v>
      </c>
      <c r="C47" s="40">
        <v>2</v>
      </c>
      <c r="D47" s="40">
        <v>4</v>
      </c>
      <c r="E47" s="40">
        <v>2</v>
      </c>
      <c r="F47" s="40">
        <v>3</v>
      </c>
      <c r="G47" s="40">
        <v>2</v>
      </c>
      <c r="H47" s="40">
        <v>3</v>
      </c>
      <c r="I47" s="40">
        <v>2</v>
      </c>
      <c r="J47" s="42">
        <v>4</v>
      </c>
      <c r="N47" s="93">
        <v>1</v>
      </c>
      <c r="O47" s="40">
        <v>6</v>
      </c>
      <c r="P47" s="40">
        <v>2.5</v>
      </c>
      <c r="Q47" s="40">
        <v>8.5</v>
      </c>
      <c r="R47" s="40">
        <v>2.5</v>
      </c>
      <c r="S47" s="40">
        <v>6</v>
      </c>
      <c r="T47" s="40">
        <v>2.5</v>
      </c>
      <c r="U47" s="40">
        <v>6</v>
      </c>
      <c r="V47" s="40">
        <v>2.5</v>
      </c>
      <c r="W47" s="40">
        <v>8.5</v>
      </c>
      <c r="X47">
        <f t="shared" ref="X47:X51" si="6">SUM(O47:W47)</f>
        <v>45</v>
      </c>
      <c r="AA47" s="74" t="s">
        <v>169</v>
      </c>
      <c r="AB47" s="23" t="s">
        <v>170</v>
      </c>
      <c r="AF47" s="95" t="s">
        <v>39</v>
      </c>
      <c r="AG47" s="43">
        <f>AVERAGE(C47:C76)</f>
        <v>2.6333333333333333</v>
      </c>
      <c r="AH47" s="43">
        <f>SUM(P47:P76)</f>
        <v>108</v>
      </c>
    </row>
    <row r="48" spans="1:35" ht="15.5" x14ac:dyDescent="0.35">
      <c r="A48" s="93">
        <v>2</v>
      </c>
      <c r="B48" s="40">
        <v>3</v>
      </c>
      <c r="C48" s="40">
        <v>4</v>
      </c>
      <c r="D48" s="40">
        <v>4</v>
      </c>
      <c r="E48" s="40">
        <v>4</v>
      </c>
      <c r="F48" s="40">
        <v>3</v>
      </c>
      <c r="G48" s="40">
        <v>3</v>
      </c>
      <c r="H48" s="40">
        <v>4</v>
      </c>
      <c r="I48" s="40">
        <v>3</v>
      </c>
      <c r="J48" s="40">
        <v>4</v>
      </c>
      <c r="N48" s="93">
        <v>2</v>
      </c>
      <c r="O48" s="40">
        <v>2.5</v>
      </c>
      <c r="P48" s="40">
        <v>7</v>
      </c>
      <c r="Q48" s="40">
        <v>7</v>
      </c>
      <c r="R48" s="40">
        <v>7</v>
      </c>
      <c r="S48" s="40">
        <v>2.5</v>
      </c>
      <c r="T48" s="40">
        <v>2.5</v>
      </c>
      <c r="U48" s="40">
        <v>7</v>
      </c>
      <c r="V48" s="40">
        <v>2.5</v>
      </c>
      <c r="W48" s="40">
        <v>7</v>
      </c>
      <c r="X48">
        <f t="shared" si="6"/>
        <v>45</v>
      </c>
      <c r="AF48" s="95" t="s">
        <v>40</v>
      </c>
      <c r="AG48" s="43">
        <f>AVERAGE(D47:D76)</f>
        <v>3.1333333333333333</v>
      </c>
      <c r="AH48" s="43">
        <f>SUM(Q47:Q76)</f>
        <v>151</v>
      </c>
    </row>
    <row r="49" spans="1:35" ht="15.5" x14ac:dyDescent="0.35">
      <c r="A49" s="93">
        <v>3</v>
      </c>
      <c r="B49" s="40">
        <v>2</v>
      </c>
      <c r="C49" s="40">
        <v>2</v>
      </c>
      <c r="D49" s="40">
        <v>1</v>
      </c>
      <c r="E49" s="40">
        <v>4</v>
      </c>
      <c r="F49" s="40">
        <v>4</v>
      </c>
      <c r="G49" s="40">
        <v>1</v>
      </c>
      <c r="H49" s="40">
        <v>4</v>
      </c>
      <c r="I49" s="40">
        <v>3</v>
      </c>
      <c r="J49" s="40">
        <v>4</v>
      </c>
      <c r="N49" s="93">
        <v>3</v>
      </c>
      <c r="O49" s="40">
        <v>3.5</v>
      </c>
      <c r="P49" s="40">
        <v>3.5</v>
      </c>
      <c r="Q49" s="40">
        <v>1.5</v>
      </c>
      <c r="R49" s="40">
        <v>7.5</v>
      </c>
      <c r="S49" s="40">
        <v>7.5</v>
      </c>
      <c r="T49" s="40">
        <v>1.5</v>
      </c>
      <c r="U49" s="40">
        <v>7.5</v>
      </c>
      <c r="V49" s="40">
        <v>5</v>
      </c>
      <c r="W49" s="40">
        <v>7.5</v>
      </c>
      <c r="X49">
        <f t="shared" si="6"/>
        <v>45</v>
      </c>
      <c r="AF49" s="95" t="s">
        <v>41</v>
      </c>
      <c r="AG49" s="43">
        <f>AVERAGE(E47:E76)</f>
        <v>2.8333333333333335</v>
      </c>
      <c r="AH49" s="43">
        <f>SUM(R47:R76)</f>
        <v>124</v>
      </c>
    </row>
    <row r="50" spans="1:35" ht="15.5" x14ac:dyDescent="0.35">
      <c r="A50" s="93">
        <v>4</v>
      </c>
      <c r="B50" s="40">
        <v>2</v>
      </c>
      <c r="C50" s="40">
        <v>4</v>
      </c>
      <c r="D50" s="40">
        <v>3</v>
      </c>
      <c r="E50" s="40">
        <v>2</v>
      </c>
      <c r="F50" s="40">
        <v>3</v>
      </c>
      <c r="G50" s="40">
        <v>2</v>
      </c>
      <c r="H50" s="40">
        <v>3</v>
      </c>
      <c r="I50" s="40">
        <v>3</v>
      </c>
      <c r="J50" s="40">
        <v>5</v>
      </c>
      <c r="N50" s="93">
        <v>4</v>
      </c>
      <c r="O50" s="40">
        <v>2</v>
      </c>
      <c r="P50" s="40">
        <v>8</v>
      </c>
      <c r="Q50" s="40">
        <v>5.5</v>
      </c>
      <c r="R50" s="40">
        <v>2</v>
      </c>
      <c r="S50" s="40">
        <v>5.5</v>
      </c>
      <c r="T50" s="40">
        <v>2</v>
      </c>
      <c r="U50" s="40">
        <v>5.5</v>
      </c>
      <c r="V50" s="40">
        <v>5.5</v>
      </c>
      <c r="W50" s="40">
        <v>9</v>
      </c>
      <c r="X50">
        <f t="shared" si="6"/>
        <v>45</v>
      </c>
      <c r="AF50" s="95" t="s">
        <v>42</v>
      </c>
      <c r="AG50" s="43">
        <f>AVERAGE(F47:F76)</f>
        <v>3</v>
      </c>
      <c r="AH50" s="43">
        <f>SUM(S47:S76)</f>
        <v>139</v>
      </c>
    </row>
    <row r="51" spans="1:35" ht="15.5" x14ac:dyDescent="0.35">
      <c r="A51" s="93">
        <v>5</v>
      </c>
      <c r="B51" s="40">
        <v>3</v>
      </c>
      <c r="C51" s="40">
        <v>3</v>
      </c>
      <c r="D51" s="40">
        <v>4</v>
      </c>
      <c r="E51" s="40">
        <v>4</v>
      </c>
      <c r="F51" s="40">
        <v>3</v>
      </c>
      <c r="G51" s="40">
        <v>3</v>
      </c>
      <c r="H51" s="40">
        <v>3</v>
      </c>
      <c r="I51" s="40">
        <v>4</v>
      </c>
      <c r="J51" s="40">
        <v>4</v>
      </c>
      <c r="N51" s="93">
        <v>5</v>
      </c>
      <c r="O51" s="40">
        <v>3</v>
      </c>
      <c r="P51" s="40">
        <v>3</v>
      </c>
      <c r="Q51" s="40">
        <v>7.5</v>
      </c>
      <c r="R51" s="40">
        <v>7.5</v>
      </c>
      <c r="S51" s="40">
        <v>3</v>
      </c>
      <c r="T51" s="40">
        <v>3</v>
      </c>
      <c r="U51" s="40">
        <v>3</v>
      </c>
      <c r="V51" s="40">
        <v>7.5</v>
      </c>
      <c r="W51" s="40">
        <v>7.5</v>
      </c>
      <c r="X51">
        <f t="shared" si="6"/>
        <v>45</v>
      </c>
      <c r="AF51" s="95" t="s">
        <v>43</v>
      </c>
      <c r="AG51" s="43">
        <f>AVERAGE(G47:G76)</f>
        <v>3.2666666666666666</v>
      </c>
      <c r="AH51" s="43">
        <f>SUM(T47:T76)</f>
        <v>152.5</v>
      </c>
    </row>
    <row r="52" spans="1:35" ht="15.5" x14ac:dyDescent="0.35">
      <c r="A52" s="93">
        <v>6</v>
      </c>
      <c r="B52" s="40">
        <v>2</v>
      </c>
      <c r="C52" s="40">
        <v>3</v>
      </c>
      <c r="D52" s="40">
        <v>2</v>
      </c>
      <c r="E52" s="40">
        <v>2</v>
      </c>
      <c r="F52" s="40">
        <v>2</v>
      </c>
      <c r="G52" s="40">
        <v>3</v>
      </c>
      <c r="H52" s="40">
        <v>3</v>
      </c>
      <c r="I52" s="40">
        <v>4</v>
      </c>
      <c r="J52" s="40">
        <v>4</v>
      </c>
      <c r="N52" s="93">
        <v>6</v>
      </c>
      <c r="O52" s="40">
        <v>2.5</v>
      </c>
      <c r="P52" s="40">
        <v>6</v>
      </c>
      <c r="Q52" s="40">
        <v>2.5</v>
      </c>
      <c r="R52" s="40">
        <v>2.5</v>
      </c>
      <c r="S52" s="40">
        <v>2.5</v>
      </c>
      <c r="T52" s="40">
        <v>6</v>
      </c>
      <c r="U52" s="40">
        <v>6</v>
      </c>
      <c r="V52" s="40">
        <v>8.5</v>
      </c>
      <c r="W52" s="40">
        <v>8.5</v>
      </c>
      <c r="X52">
        <f>SUM(O52:W52)</f>
        <v>45</v>
      </c>
      <c r="AF52" s="95" t="s">
        <v>44</v>
      </c>
      <c r="AG52" s="43">
        <f>AVERAGE(H47:H76)</f>
        <v>3.3333333333333335</v>
      </c>
      <c r="AH52" s="43">
        <f>SUM(U47:U76)</f>
        <v>161.5</v>
      </c>
    </row>
    <row r="53" spans="1:35" ht="15.5" x14ac:dyDescent="0.35">
      <c r="A53" s="93">
        <v>7</v>
      </c>
      <c r="B53" s="40">
        <v>2</v>
      </c>
      <c r="C53" s="40">
        <v>3</v>
      </c>
      <c r="D53" s="40">
        <v>3</v>
      </c>
      <c r="E53" s="40">
        <v>4</v>
      </c>
      <c r="F53" s="40">
        <v>4</v>
      </c>
      <c r="G53" s="40">
        <v>4</v>
      </c>
      <c r="H53" s="40">
        <v>3</v>
      </c>
      <c r="I53" s="40">
        <v>3</v>
      </c>
      <c r="J53" s="40">
        <v>4</v>
      </c>
      <c r="N53" s="93">
        <v>7</v>
      </c>
      <c r="O53" s="40">
        <v>1</v>
      </c>
      <c r="P53" s="40">
        <v>3.5</v>
      </c>
      <c r="Q53" s="40">
        <v>3.5</v>
      </c>
      <c r="R53" s="40">
        <v>7.5</v>
      </c>
      <c r="S53" s="40">
        <v>7.5</v>
      </c>
      <c r="T53" s="40">
        <v>7.5</v>
      </c>
      <c r="U53" s="40">
        <v>3.5</v>
      </c>
      <c r="V53" s="40">
        <v>3.5</v>
      </c>
      <c r="W53" s="40">
        <v>7.5</v>
      </c>
      <c r="X53">
        <f t="shared" ref="X53:X76" si="7">SUM(O53:W53)</f>
        <v>45</v>
      </c>
      <c r="AF53" s="96" t="s">
        <v>45</v>
      </c>
      <c r="AG53" s="43">
        <f>AVERAGE(I47:I76)</f>
        <v>3.7</v>
      </c>
      <c r="AH53" s="43">
        <f>SUM(V47:V76)</f>
        <v>194</v>
      </c>
    </row>
    <row r="54" spans="1:35" ht="15.5" x14ac:dyDescent="0.35">
      <c r="A54" s="93">
        <v>8</v>
      </c>
      <c r="B54" s="40">
        <v>2</v>
      </c>
      <c r="C54" s="40">
        <v>1</v>
      </c>
      <c r="D54" s="40">
        <v>1</v>
      </c>
      <c r="E54" s="40">
        <v>1</v>
      </c>
      <c r="F54" s="40">
        <v>3</v>
      </c>
      <c r="G54" s="40">
        <v>4</v>
      </c>
      <c r="H54" s="40">
        <v>3</v>
      </c>
      <c r="I54" s="40">
        <v>3</v>
      </c>
      <c r="J54" s="40">
        <v>3</v>
      </c>
      <c r="N54" s="93">
        <v>8</v>
      </c>
      <c r="O54" s="40">
        <v>4</v>
      </c>
      <c r="P54" s="40">
        <v>2</v>
      </c>
      <c r="Q54" s="40">
        <v>2</v>
      </c>
      <c r="R54" s="40">
        <v>2</v>
      </c>
      <c r="S54" s="40">
        <v>6.5</v>
      </c>
      <c r="T54" s="40">
        <v>9</v>
      </c>
      <c r="U54" s="40">
        <v>6.5</v>
      </c>
      <c r="V54" s="40">
        <v>6.5</v>
      </c>
      <c r="W54" s="40">
        <v>6.5</v>
      </c>
      <c r="X54">
        <f t="shared" si="7"/>
        <v>45</v>
      </c>
      <c r="AF54" s="95" t="s">
        <v>46</v>
      </c>
      <c r="AG54" s="43">
        <f>AVERAGE(J47:J76)</f>
        <v>4</v>
      </c>
      <c r="AH54" s="43">
        <f>SUM(W47:W76)</f>
        <v>213.5</v>
      </c>
    </row>
    <row r="55" spans="1:35" ht="15.5" x14ac:dyDescent="0.35">
      <c r="A55" s="93">
        <v>9</v>
      </c>
      <c r="B55" s="40">
        <v>3</v>
      </c>
      <c r="C55" s="40">
        <v>3</v>
      </c>
      <c r="D55" s="40">
        <v>3</v>
      </c>
      <c r="E55" s="40">
        <v>2</v>
      </c>
      <c r="F55" s="40">
        <v>3</v>
      </c>
      <c r="G55" s="40">
        <v>3</v>
      </c>
      <c r="H55" s="40">
        <v>3</v>
      </c>
      <c r="I55" s="40">
        <v>4</v>
      </c>
      <c r="J55" s="40">
        <v>3</v>
      </c>
      <c r="N55" s="93">
        <v>9</v>
      </c>
      <c r="O55" s="40">
        <v>5</v>
      </c>
      <c r="P55" s="40">
        <v>5</v>
      </c>
      <c r="Q55" s="40">
        <v>5</v>
      </c>
      <c r="R55" s="40">
        <v>1</v>
      </c>
      <c r="S55" s="40">
        <v>5</v>
      </c>
      <c r="T55" s="40">
        <v>5</v>
      </c>
      <c r="U55" s="40">
        <v>5</v>
      </c>
      <c r="V55" s="40">
        <v>9</v>
      </c>
      <c r="W55" s="40">
        <v>5</v>
      </c>
      <c r="X55">
        <f t="shared" si="7"/>
        <v>45</v>
      </c>
      <c r="AF55" s="94" t="s">
        <v>108</v>
      </c>
      <c r="AG55" s="144">
        <f>1.645*SQRT((30*9*(9+1)/8))</f>
        <v>30.220579701587461</v>
      </c>
      <c r="AH55" s="144"/>
    </row>
    <row r="56" spans="1:35" x14ac:dyDescent="0.35">
      <c r="A56" s="93">
        <v>10</v>
      </c>
      <c r="B56" s="40">
        <v>4</v>
      </c>
      <c r="C56" s="40">
        <v>3</v>
      </c>
      <c r="D56" s="40">
        <v>4</v>
      </c>
      <c r="E56" s="40">
        <v>3</v>
      </c>
      <c r="F56" s="40">
        <v>3</v>
      </c>
      <c r="G56" s="40">
        <v>2</v>
      </c>
      <c r="H56" s="40">
        <v>4</v>
      </c>
      <c r="I56" s="40">
        <v>4</v>
      </c>
      <c r="J56" s="40">
        <v>4</v>
      </c>
      <c r="N56" s="93">
        <v>10</v>
      </c>
      <c r="O56" s="40">
        <v>7</v>
      </c>
      <c r="P56" s="40">
        <v>3</v>
      </c>
      <c r="Q56" s="40">
        <v>7</v>
      </c>
      <c r="R56" s="40">
        <v>3</v>
      </c>
      <c r="S56" s="40">
        <v>3</v>
      </c>
      <c r="T56" s="40">
        <v>1</v>
      </c>
      <c r="U56" s="40">
        <v>7</v>
      </c>
      <c r="V56" s="40">
        <v>7</v>
      </c>
      <c r="W56" s="40">
        <v>7</v>
      </c>
      <c r="X56">
        <f t="shared" si="7"/>
        <v>45</v>
      </c>
    </row>
    <row r="57" spans="1:35" x14ac:dyDescent="0.35">
      <c r="A57" s="93">
        <v>11</v>
      </c>
      <c r="B57" s="40">
        <v>3</v>
      </c>
      <c r="C57" s="40">
        <v>2</v>
      </c>
      <c r="D57" s="40">
        <v>3</v>
      </c>
      <c r="E57" s="40">
        <v>3</v>
      </c>
      <c r="F57" s="40">
        <v>2</v>
      </c>
      <c r="G57" s="40">
        <v>4</v>
      </c>
      <c r="H57" s="40">
        <v>4</v>
      </c>
      <c r="I57" s="40">
        <v>5</v>
      </c>
      <c r="J57" s="40">
        <v>4</v>
      </c>
      <c r="N57" s="93">
        <v>11</v>
      </c>
      <c r="O57" s="40">
        <v>4</v>
      </c>
      <c r="P57" s="40">
        <v>1.5</v>
      </c>
      <c r="Q57" s="40">
        <v>4</v>
      </c>
      <c r="R57" s="40">
        <v>4</v>
      </c>
      <c r="S57" s="40">
        <v>1.5</v>
      </c>
      <c r="T57" s="40">
        <v>7</v>
      </c>
      <c r="U57" s="40">
        <v>7</v>
      </c>
      <c r="V57" s="40">
        <v>9</v>
      </c>
      <c r="W57" s="40">
        <v>7</v>
      </c>
      <c r="X57">
        <f t="shared" si="7"/>
        <v>45</v>
      </c>
      <c r="AG57" s="74" t="s">
        <v>134</v>
      </c>
    </row>
    <row r="58" spans="1:35" x14ac:dyDescent="0.35">
      <c r="A58" s="93">
        <v>12</v>
      </c>
      <c r="B58" s="40">
        <v>3</v>
      </c>
      <c r="C58" s="40">
        <v>2</v>
      </c>
      <c r="D58" s="40">
        <v>3</v>
      </c>
      <c r="E58" s="40">
        <v>3</v>
      </c>
      <c r="F58" s="40">
        <v>4</v>
      </c>
      <c r="G58" s="40">
        <v>3</v>
      </c>
      <c r="H58" s="40">
        <v>4</v>
      </c>
      <c r="I58" s="40">
        <v>3</v>
      </c>
      <c r="J58" s="40">
        <v>3</v>
      </c>
      <c r="N58" s="93">
        <v>12</v>
      </c>
      <c r="O58" s="40">
        <v>4.5</v>
      </c>
      <c r="P58" s="40">
        <v>1</v>
      </c>
      <c r="Q58" s="40">
        <v>4.5</v>
      </c>
      <c r="R58" s="40">
        <v>4.5</v>
      </c>
      <c r="S58" s="40">
        <v>8.5</v>
      </c>
      <c r="T58" s="40">
        <v>4.5</v>
      </c>
      <c r="U58" s="40">
        <v>8.5</v>
      </c>
      <c r="V58" s="40">
        <v>4.5</v>
      </c>
      <c r="W58" s="40">
        <v>4.5</v>
      </c>
      <c r="X58">
        <f t="shared" si="7"/>
        <v>45</v>
      </c>
      <c r="AG58" s="23" t="s">
        <v>3</v>
      </c>
      <c r="AH58" s="17">
        <f>AH46</f>
        <v>106.5</v>
      </c>
      <c r="AI58" s="12">
        <f>AH58+AG$55</f>
        <v>136.72057970158747</v>
      </c>
    </row>
    <row r="59" spans="1:35" x14ac:dyDescent="0.35">
      <c r="A59" s="93">
        <v>13</v>
      </c>
      <c r="B59" s="40">
        <v>2</v>
      </c>
      <c r="C59" s="40">
        <v>2</v>
      </c>
      <c r="D59" s="40">
        <v>4</v>
      </c>
      <c r="E59" s="40">
        <v>2</v>
      </c>
      <c r="F59" s="40">
        <v>5</v>
      </c>
      <c r="G59" s="40">
        <v>3</v>
      </c>
      <c r="H59" s="40">
        <v>4</v>
      </c>
      <c r="I59" s="40">
        <v>4</v>
      </c>
      <c r="J59" s="40">
        <v>4</v>
      </c>
      <c r="N59" s="93">
        <v>13</v>
      </c>
      <c r="O59" s="40">
        <v>2</v>
      </c>
      <c r="P59" s="40">
        <v>2</v>
      </c>
      <c r="Q59" s="40">
        <v>6.5</v>
      </c>
      <c r="R59" s="40">
        <v>2</v>
      </c>
      <c r="S59" s="40">
        <v>9</v>
      </c>
      <c r="T59" s="40">
        <v>4</v>
      </c>
      <c r="U59" s="40">
        <v>6.5</v>
      </c>
      <c r="V59" s="40">
        <v>6.5</v>
      </c>
      <c r="W59" s="40">
        <v>6.5</v>
      </c>
      <c r="X59">
        <f t="shared" si="7"/>
        <v>45</v>
      </c>
      <c r="AG59" s="23" t="s">
        <v>3</v>
      </c>
      <c r="AH59" s="17">
        <f>AH47</f>
        <v>108</v>
      </c>
      <c r="AI59" s="12">
        <f t="shared" ref="AI59:AI66" si="8">AH59+AG$55</f>
        <v>138.22057970158747</v>
      </c>
    </row>
    <row r="60" spans="1:35" x14ac:dyDescent="0.35">
      <c r="A60" s="93">
        <v>14</v>
      </c>
      <c r="B60" s="40">
        <v>3</v>
      </c>
      <c r="C60" s="40">
        <v>3</v>
      </c>
      <c r="D60" s="40">
        <v>3</v>
      </c>
      <c r="E60" s="40">
        <v>3</v>
      </c>
      <c r="F60" s="40">
        <v>4</v>
      </c>
      <c r="G60" s="40">
        <v>3</v>
      </c>
      <c r="H60" s="40">
        <v>3</v>
      </c>
      <c r="I60" s="40">
        <v>5</v>
      </c>
      <c r="J60" s="40">
        <v>5</v>
      </c>
      <c r="N60" s="93">
        <v>14</v>
      </c>
      <c r="O60" s="40">
        <v>3.5</v>
      </c>
      <c r="P60" s="40">
        <v>3.5</v>
      </c>
      <c r="Q60" s="40">
        <v>3.5</v>
      </c>
      <c r="R60" s="40">
        <v>3.5</v>
      </c>
      <c r="S60" s="40">
        <v>7</v>
      </c>
      <c r="T60" s="40">
        <v>3.5</v>
      </c>
      <c r="U60" s="40">
        <v>3.5</v>
      </c>
      <c r="V60" s="40">
        <v>8.5</v>
      </c>
      <c r="W60" s="40">
        <v>8.5</v>
      </c>
      <c r="X60">
        <f t="shared" si="7"/>
        <v>45</v>
      </c>
      <c r="AG60" s="23" t="s">
        <v>3</v>
      </c>
      <c r="AH60" s="17">
        <f>AH49</f>
        <v>124</v>
      </c>
      <c r="AI60" s="12">
        <f t="shared" si="8"/>
        <v>154.22057970158747</v>
      </c>
    </row>
    <row r="61" spans="1:35" x14ac:dyDescent="0.35">
      <c r="A61" s="93">
        <v>15</v>
      </c>
      <c r="B61" s="40">
        <v>2</v>
      </c>
      <c r="C61" s="40">
        <v>2</v>
      </c>
      <c r="D61" s="40">
        <v>4</v>
      </c>
      <c r="E61" s="40">
        <v>4</v>
      </c>
      <c r="F61" s="40">
        <v>3</v>
      </c>
      <c r="G61" s="40">
        <v>3</v>
      </c>
      <c r="H61" s="40">
        <v>4</v>
      </c>
      <c r="I61" s="40">
        <v>5</v>
      </c>
      <c r="J61" s="40">
        <v>5</v>
      </c>
      <c r="N61" s="93">
        <v>15</v>
      </c>
      <c r="O61" s="40">
        <v>1.5</v>
      </c>
      <c r="P61" s="40">
        <v>1.5</v>
      </c>
      <c r="Q61" s="40">
        <v>6</v>
      </c>
      <c r="R61" s="40">
        <v>6</v>
      </c>
      <c r="S61" s="40">
        <v>3.5</v>
      </c>
      <c r="T61" s="40">
        <v>3.5</v>
      </c>
      <c r="U61" s="40">
        <v>6</v>
      </c>
      <c r="V61" s="40">
        <v>8.5</v>
      </c>
      <c r="W61" s="40">
        <v>8.5</v>
      </c>
      <c r="X61">
        <f t="shared" si="7"/>
        <v>45</v>
      </c>
      <c r="AG61" s="23" t="s">
        <v>4</v>
      </c>
      <c r="AH61" s="17">
        <f>AH50</f>
        <v>139</v>
      </c>
      <c r="AI61" s="12">
        <f t="shared" si="8"/>
        <v>169.22057970158747</v>
      </c>
    </row>
    <row r="62" spans="1:35" x14ac:dyDescent="0.35">
      <c r="A62" s="93">
        <v>16</v>
      </c>
      <c r="B62" s="40">
        <v>1</v>
      </c>
      <c r="C62" s="40">
        <v>4</v>
      </c>
      <c r="D62" s="40">
        <v>4</v>
      </c>
      <c r="E62" s="40">
        <v>2</v>
      </c>
      <c r="F62" s="40">
        <v>2</v>
      </c>
      <c r="G62" s="40">
        <v>4</v>
      </c>
      <c r="H62" s="40">
        <v>4</v>
      </c>
      <c r="I62" s="40">
        <v>5</v>
      </c>
      <c r="J62" s="40">
        <v>4</v>
      </c>
      <c r="N62" s="93">
        <v>16</v>
      </c>
      <c r="O62" s="40">
        <v>1</v>
      </c>
      <c r="P62" s="40">
        <v>6</v>
      </c>
      <c r="Q62" s="40">
        <v>6</v>
      </c>
      <c r="R62" s="40">
        <v>2.5</v>
      </c>
      <c r="S62" s="40">
        <v>2.5</v>
      </c>
      <c r="T62" s="40">
        <v>6</v>
      </c>
      <c r="U62" s="40">
        <v>6</v>
      </c>
      <c r="V62" s="40">
        <v>9</v>
      </c>
      <c r="W62" s="40">
        <v>6</v>
      </c>
      <c r="X62">
        <f t="shared" si="7"/>
        <v>45</v>
      </c>
      <c r="AG62" s="23" t="s">
        <v>4</v>
      </c>
      <c r="AH62" s="17">
        <f>AH48</f>
        <v>151</v>
      </c>
      <c r="AI62" s="12">
        <f t="shared" si="8"/>
        <v>181.22057970158747</v>
      </c>
    </row>
    <row r="63" spans="1:35" x14ac:dyDescent="0.35">
      <c r="A63" s="93">
        <v>17</v>
      </c>
      <c r="B63" s="40">
        <v>4</v>
      </c>
      <c r="C63" s="40">
        <v>3</v>
      </c>
      <c r="D63" s="40">
        <v>4</v>
      </c>
      <c r="E63" s="40">
        <v>4</v>
      </c>
      <c r="F63" s="40">
        <v>4</v>
      </c>
      <c r="G63" s="40">
        <v>3</v>
      </c>
      <c r="H63" s="40">
        <v>4</v>
      </c>
      <c r="I63" s="40">
        <v>4</v>
      </c>
      <c r="J63" s="40">
        <v>4</v>
      </c>
      <c r="N63" s="93">
        <v>17</v>
      </c>
      <c r="O63" s="40">
        <v>6</v>
      </c>
      <c r="P63" s="40">
        <v>1.5</v>
      </c>
      <c r="Q63" s="40">
        <v>6</v>
      </c>
      <c r="R63" s="40">
        <v>6</v>
      </c>
      <c r="S63" s="40">
        <v>6</v>
      </c>
      <c r="T63" s="40">
        <v>1.5</v>
      </c>
      <c r="U63" s="40">
        <v>6</v>
      </c>
      <c r="V63" s="40">
        <v>6</v>
      </c>
      <c r="W63" s="40">
        <v>6</v>
      </c>
      <c r="X63">
        <f t="shared" si="7"/>
        <v>45</v>
      </c>
      <c r="AG63" s="23" t="s">
        <v>4</v>
      </c>
      <c r="AH63" s="17">
        <f>AH51</f>
        <v>152.5</v>
      </c>
      <c r="AI63" s="12">
        <f t="shared" si="8"/>
        <v>182.72057970158747</v>
      </c>
    </row>
    <row r="64" spans="1:35" x14ac:dyDescent="0.35">
      <c r="A64" s="93">
        <v>18</v>
      </c>
      <c r="B64" s="40">
        <v>3</v>
      </c>
      <c r="C64" s="40">
        <v>3</v>
      </c>
      <c r="D64" s="40">
        <v>3</v>
      </c>
      <c r="E64" s="40">
        <v>3</v>
      </c>
      <c r="F64" s="40">
        <v>3</v>
      </c>
      <c r="G64" s="40">
        <v>3</v>
      </c>
      <c r="H64" s="40">
        <v>2</v>
      </c>
      <c r="I64" s="40">
        <v>4</v>
      </c>
      <c r="J64" s="40">
        <v>3</v>
      </c>
      <c r="N64" s="93">
        <v>18</v>
      </c>
      <c r="O64" s="40">
        <v>5</v>
      </c>
      <c r="P64" s="40">
        <v>5</v>
      </c>
      <c r="Q64" s="40">
        <v>5</v>
      </c>
      <c r="R64" s="40">
        <v>5</v>
      </c>
      <c r="S64" s="40">
        <v>5</v>
      </c>
      <c r="T64" s="40">
        <v>5</v>
      </c>
      <c r="U64" s="40">
        <v>1</v>
      </c>
      <c r="V64" s="40">
        <v>9</v>
      </c>
      <c r="W64" s="40">
        <v>5</v>
      </c>
      <c r="X64">
        <f t="shared" si="7"/>
        <v>45</v>
      </c>
      <c r="AG64" s="23" t="s">
        <v>4</v>
      </c>
      <c r="AH64" s="17">
        <f>AH52</f>
        <v>161.5</v>
      </c>
      <c r="AI64" s="12">
        <f t="shared" si="8"/>
        <v>191.72057970158747</v>
      </c>
    </row>
    <row r="65" spans="1:35" x14ac:dyDescent="0.35">
      <c r="A65" s="93">
        <v>19</v>
      </c>
      <c r="B65" s="40">
        <v>3</v>
      </c>
      <c r="C65" s="40">
        <v>1</v>
      </c>
      <c r="D65" s="40">
        <v>2</v>
      </c>
      <c r="E65" s="40">
        <v>1</v>
      </c>
      <c r="F65" s="40">
        <v>3</v>
      </c>
      <c r="G65" s="40">
        <v>4</v>
      </c>
      <c r="H65" s="40">
        <v>3</v>
      </c>
      <c r="I65" s="40">
        <v>3</v>
      </c>
      <c r="J65" s="40">
        <v>5</v>
      </c>
      <c r="N65" s="93">
        <v>19</v>
      </c>
      <c r="O65" s="40">
        <v>5.5</v>
      </c>
      <c r="P65" s="40">
        <v>1.5</v>
      </c>
      <c r="Q65" s="40">
        <v>3</v>
      </c>
      <c r="R65" s="40">
        <v>1.5</v>
      </c>
      <c r="S65" s="40">
        <v>5.5</v>
      </c>
      <c r="T65" s="40">
        <v>8</v>
      </c>
      <c r="U65" s="40">
        <v>5.5</v>
      </c>
      <c r="V65" s="40">
        <v>5.5</v>
      </c>
      <c r="W65" s="40">
        <v>9</v>
      </c>
      <c r="X65">
        <f t="shared" si="7"/>
        <v>45</v>
      </c>
      <c r="AG65" s="23" t="s">
        <v>160</v>
      </c>
      <c r="AH65" s="17">
        <f>AH53</f>
        <v>194</v>
      </c>
      <c r="AI65" s="12">
        <f t="shared" si="8"/>
        <v>224.22057970158747</v>
      </c>
    </row>
    <row r="66" spans="1:35" x14ac:dyDescent="0.35">
      <c r="A66" s="93">
        <v>20</v>
      </c>
      <c r="B66" s="40">
        <v>3</v>
      </c>
      <c r="C66" s="40">
        <v>4</v>
      </c>
      <c r="D66" s="40">
        <v>3</v>
      </c>
      <c r="E66" s="40">
        <v>2</v>
      </c>
      <c r="F66" s="40">
        <v>2</v>
      </c>
      <c r="G66" s="40">
        <v>5</v>
      </c>
      <c r="H66" s="40">
        <v>3</v>
      </c>
      <c r="I66" s="40">
        <v>3</v>
      </c>
      <c r="J66" s="40">
        <v>5</v>
      </c>
      <c r="N66" s="93">
        <v>20</v>
      </c>
      <c r="O66" s="40">
        <v>4.5</v>
      </c>
      <c r="P66" s="40">
        <v>7</v>
      </c>
      <c r="Q66" s="40">
        <v>4.5</v>
      </c>
      <c r="R66" s="40">
        <v>1.5</v>
      </c>
      <c r="S66" s="40">
        <v>1.5</v>
      </c>
      <c r="T66" s="40">
        <v>8.5</v>
      </c>
      <c r="U66" s="40">
        <v>4.5</v>
      </c>
      <c r="V66" s="40">
        <v>4.5</v>
      </c>
      <c r="W66" s="40">
        <v>8.5</v>
      </c>
      <c r="X66">
        <f t="shared" si="7"/>
        <v>45</v>
      </c>
      <c r="AG66" s="23" t="s">
        <v>160</v>
      </c>
      <c r="AH66" s="17">
        <f>AH54</f>
        <v>213.5</v>
      </c>
      <c r="AI66" s="12">
        <f t="shared" si="8"/>
        <v>243.72057970158747</v>
      </c>
    </row>
    <row r="67" spans="1:35" x14ac:dyDescent="0.35">
      <c r="A67" s="93">
        <v>21</v>
      </c>
      <c r="B67" s="40">
        <v>2</v>
      </c>
      <c r="C67" s="40">
        <v>2</v>
      </c>
      <c r="D67" s="40">
        <v>3</v>
      </c>
      <c r="E67" s="40">
        <v>5</v>
      </c>
      <c r="F67" s="40">
        <v>4</v>
      </c>
      <c r="G67" s="40">
        <v>4</v>
      </c>
      <c r="H67" s="40">
        <v>3</v>
      </c>
      <c r="I67" s="40">
        <v>4</v>
      </c>
      <c r="J67" s="40">
        <v>3</v>
      </c>
      <c r="N67" s="93">
        <v>21</v>
      </c>
      <c r="O67" s="40">
        <v>1.5</v>
      </c>
      <c r="P67" s="40">
        <v>1.5</v>
      </c>
      <c r="Q67" s="40">
        <v>4</v>
      </c>
      <c r="R67" s="40">
        <v>9</v>
      </c>
      <c r="S67" s="40">
        <v>7</v>
      </c>
      <c r="T67" s="40">
        <v>7</v>
      </c>
      <c r="U67" s="40">
        <v>4</v>
      </c>
      <c r="V67" s="40">
        <v>7</v>
      </c>
      <c r="W67" s="40">
        <v>4</v>
      </c>
      <c r="X67">
        <f t="shared" si="7"/>
        <v>45</v>
      </c>
    </row>
    <row r="68" spans="1:35" x14ac:dyDescent="0.35">
      <c r="A68" s="93">
        <v>22</v>
      </c>
      <c r="B68" s="40">
        <v>3</v>
      </c>
      <c r="C68" s="40">
        <v>3</v>
      </c>
      <c r="D68" s="40">
        <v>3</v>
      </c>
      <c r="E68" s="40">
        <v>2</v>
      </c>
      <c r="F68" s="40">
        <v>3</v>
      </c>
      <c r="G68" s="40">
        <v>4</v>
      </c>
      <c r="H68" s="40">
        <v>2</v>
      </c>
      <c r="I68" s="40">
        <v>4</v>
      </c>
      <c r="J68" s="40">
        <v>3</v>
      </c>
      <c r="N68" s="93">
        <v>22</v>
      </c>
      <c r="O68" s="40">
        <v>5</v>
      </c>
      <c r="P68" s="40">
        <v>5</v>
      </c>
      <c r="Q68" s="40">
        <v>5</v>
      </c>
      <c r="R68" s="40">
        <v>1.5</v>
      </c>
      <c r="S68" s="40">
        <v>5</v>
      </c>
      <c r="T68" s="40">
        <v>8.5</v>
      </c>
      <c r="U68" s="40">
        <v>1.5</v>
      </c>
      <c r="V68" s="40">
        <v>8.5</v>
      </c>
      <c r="W68" s="42">
        <v>5</v>
      </c>
      <c r="X68">
        <f t="shared" si="7"/>
        <v>45</v>
      </c>
    </row>
    <row r="69" spans="1:35" x14ac:dyDescent="0.35">
      <c r="A69" s="93">
        <v>23</v>
      </c>
      <c r="B69" s="40">
        <v>2</v>
      </c>
      <c r="C69" s="40">
        <v>3</v>
      </c>
      <c r="D69" s="40">
        <v>3</v>
      </c>
      <c r="E69" s="40">
        <v>3</v>
      </c>
      <c r="F69" s="40">
        <v>3</v>
      </c>
      <c r="G69" s="40">
        <v>3</v>
      </c>
      <c r="H69" s="40">
        <v>2</v>
      </c>
      <c r="I69" s="40">
        <v>4</v>
      </c>
      <c r="J69" s="40">
        <v>4</v>
      </c>
      <c r="N69" s="93">
        <v>23</v>
      </c>
      <c r="O69" s="40">
        <v>1.5</v>
      </c>
      <c r="P69" s="40">
        <v>5</v>
      </c>
      <c r="Q69" s="40">
        <v>5</v>
      </c>
      <c r="R69" s="40">
        <v>5</v>
      </c>
      <c r="S69" s="40">
        <v>5</v>
      </c>
      <c r="T69" s="40">
        <v>5</v>
      </c>
      <c r="U69" s="40">
        <v>1.5</v>
      </c>
      <c r="V69" s="40">
        <v>8.5</v>
      </c>
      <c r="W69" s="40">
        <v>8.5</v>
      </c>
      <c r="X69">
        <f t="shared" si="7"/>
        <v>45</v>
      </c>
    </row>
    <row r="70" spans="1:35" x14ac:dyDescent="0.35">
      <c r="A70" s="93">
        <v>24</v>
      </c>
      <c r="B70" s="40">
        <v>2</v>
      </c>
      <c r="C70" s="40">
        <v>3</v>
      </c>
      <c r="D70" s="40">
        <v>5</v>
      </c>
      <c r="E70" s="40">
        <v>4</v>
      </c>
      <c r="F70" s="40">
        <v>3</v>
      </c>
      <c r="G70" s="40">
        <v>4</v>
      </c>
      <c r="H70" s="40">
        <v>4</v>
      </c>
      <c r="I70" s="40">
        <v>3</v>
      </c>
      <c r="J70" s="42">
        <v>5</v>
      </c>
      <c r="N70" s="93">
        <v>24</v>
      </c>
      <c r="O70" s="40">
        <v>1</v>
      </c>
      <c r="P70" s="40">
        <v>3</v>
      </c>
      <c r="Q70" s="40">
        <v>8.5</v>
      </c>
      <c r="R70" s="40">
        <v>6</v>
      </c>
      <c r="S70" s="40">
        <v>3</v>
      </c>
      <c r="T70" s="40">
        <v>6</v>
      </c>
      <c r="U70" s="40">
        <v>6</v>
      </c>
      <c r="V70" s="40">
        <v>3</v>
      </c>
      <c r="W70" s="40">
        <v>8.5</v>
      </c>
      <c r="X70">
        <f t="shared" si="7"/>
        <v>45</v>
      </c>
    </row>
    <row r="71" spans="1:35" x14ac:dyDescent="0.35">
      <c r="A71" s="93">
        <v>25</v>
      </c>
      <c r="B71" s="40">
        <v>1</v>
      </c>
      <c r="C71" s="40">
        <v>3</v>
      </c>
      <c r="D71" s="40">
        <v>1</v>
      </c>
      <c r="E71" s="40">
        <v>1</v>
      </c>
      <c r="F71" s="40">
        <v>4</v>
      </c>
      <c r="G71" s="40">
        <v>2</v>
      </c>
      <c r="H71" s="40">
        <v>3</v>
      </c>
      <c r="I71" s="40">
        <v>4</v>
      </c>
      <c r="J71" s="40">
        <v>4</v>
      </c>
      <c r="N71" s="93">
        <v>25</v>
      </c>
      <c r="O71" s="40">
        <v>2</v>
      </c>
      <c r="P71" s="40">
        <v>5.5</v>
      </c>
      <c r="Q71" s="40">
        <v>2</v>
      </c>
      <c r="R71" s="40">
        <v>2</v>
      </c>
      <c r="S71" s="40">
        <v>8</v>
      </c>
      <c r="T71" s="40">
        <v>4</v>
      </c>
      <c r="U71" s="40">
        <v>5.5</v>
      </c>
      <c r="V71" s="40">
        <v>8</v>
      </c>
      <c r="W71" s="40">
        <v>8</v>
      </c>
      <c r="X71">
        <f t="shared" si="7"/>
        <v>45</v>
      </c>
    </row>
    <row r="72" spans="1:35" x14ac:dyDescent="0.35">
      <c r="A72" s="93">
        <v>26</v>
      </c>
      <c r="B72" s="40">
        <v>3</v>
      </c>
      <c r="C72" s="40">
        <v>3</v>
      </c>
      <c r="D72" s="40">
        <v>4</v>
      </c>
      <c r="E72" s="40">
        <v>3</v>
      </c>
      <c r="F72" s="40">
        <v>2</v>
      </c>
      <c r="G72" s="40">
        <v>3</v>
      </c>
      <c r="H72" s="40">
        <v>3</v>
      </c>
      <c r="I72" s="40">
        <v>4</v>
      </c>
      <c r="J72" s="40">
        <v>4</v>
      </c>
      <c r="N72" s="93">
        <v>26</v>
      </c>
      <c r="O72" s="40">
        <v>4</v>
      </c>
      <c r="P72" s="40">
        <v>4</v>
      </c>
      <c r="Q72" s="40">
        <v>8</v>
      </c>
      <c r="R72" s="40">
        <v>4</v>
      </c>
      <c r="S72" s="40">
        <v>1</v>
      </c>
      <c r="T72" s="40">
        <v>4</v>
      </c>
      <c r="U72" s="40">
        <v>4</v>
      </c>
      <c r="V72" s="40">
        <v>8</v>
      </c>
      <c r="W72" s="40">
        <v>8</v>
      </c>
      <c r="X72">
        <f t="shared" si="7"/>
        <v>45</v>
      </c>
    </row>
    <row r="73" spans="1:35" x14ac:dyDescent="0.35">
      <c r="A73" s="93">
        <v>27</v>
      </c>
      <c r="B73" s="40">
        <v>3</v>
      </c>
      <c r="C73" s="40">
        <v>1</v>
      </c>
      <c r="D73" s="40">
        <v>3</v>
      </c>
      <c r="E73" s="40">
        <v>3</v>
      </c>
      <c r="F73" s="40">
        <v>1</v>
      </c>
      <c r="G73" s="40">
        <v>4</v>
      </c>
      <c r="H73" s="40">
        <v>3</v>
      </c>
      <c r="I73" s="40">
        <v>3</v>
      </c>
      <c r="J73" s="40">
        <v>3</v>
      </c>
      <c r="N73" s="93">
        <v>27</v>
      </c>
      <c r="O73" s="40">
        <v>5.5</v>
      </c>
      <c r="P73" s="40">
        <v>1.5</v>
      </c>
      <c r="Q73" s="40">
        <v>5.5</v>
      </c>
      <c r="R73" s="40">
        <v>5.5</v>
      </c>
      <c r="S73" s="40">
        <v>1.5</v>
      </c>
      <c r="T73" s="40">
        <v>9</v>
      </c>
      <c r="U73" s="40">
        <v>5.5</v>
      </c>
      <c r="V73" s="40">
        <v>5.5</v>
      </c>
      <c r="W73" s="40">
        <v>5.5</v>
      </c>
      <c r="X73">
        <f t="shared" si="7"/>
        <v>45</v>
      </c>
    </row>
    <row r="74" spans="1:35" x14ac:dyDescent="0.35">
      <c r="A74" s="93">
        <v>28</v>
      </c>
      <c r="B74" s="40">
        <v>4</v>
      </c>
      <c r="C74" s="40">
        <v>3</v>
      </c>
      <c r="D74" s="40">
        <v>3</v>
      </c>
      <c r="E74" s="40">
        <v>4</v>
      </c>
      <c r="F74" s="40">
        <v>2</v>
      </c>
      <c r="G74" s="40">
        <v>5</v>
      </c>
      <c r="H74" s="40">
        <v>4</v>
      </c>
      <c r="I74" s="40">
        <v>3</v>
      </c>
      <c r="J74" s="40">
        <v>4</v>
      </c>
      <c r="N74" s="93">
        <v>28</v>
      </c>
      <c r="O74" s="40">
        <v>6.5</v>
      </c>
      <c r="P74" s="40">
        <v>3</v>
      </c>
      <c r="Q74" s="40">
        <v>3</v>
      </c>
      <c r="R74" s="40">
        <v>6.5</v>
      </c>
      <c r="S74" s="40">
        <v>1</v>
      </c>
      <c r="T74" s="40">
        <v>6.5</v>
      </c>
      <c r="U74" s="40">
        <v>9</v>
      </c>
      <c r="V74" s="40">
        <v>3</v>
      </c>
      <c r="W74" s="40">
        <v>6.5</v>
      </c>
      <c r="X74">
        <f t="shared" si="7"/>
        <v>45</v>
      </c>
    </row>
    <row r="75" spans="1:35" x14ac:dyDescent="0.35">
      <c r="A75" s="93">
        <v>29</v>
      </c>
      <c r="B75" s="23">
        <v>3</v>
      </c>
      <c r="C75" s="23">
        <v>1</v>
      </c>
      <c r="D75" s="23">
        <v>3</v>
      </c>
      <c r="E75" s="23">
        <v>3</v>
      </c>
      <c r="F75" s="23">
        <v>1</v>
      </c>
      <c r="G75" s="23">
        <v>4</v>
      </c>
      <c r="H75" s="23">
        <v>5</v>
      </c>
      <c r="I75" s="23">
        <v>4</v>
      </c>
      <c r="J75" s="23">
        <v>4</v>
      </c>
      <c r="N75" s="93">
        <v>29</v>
      </c>
      <c r="O75" s="23">
        <v>4</v>
      </c>
      <c r="P75" s="23">
        <v>1.5</v>
      </c>
      <c r="Q75" s="23">
        <v>4</v>
      </c>
      <c r="R75" s="23">
        <v>4</v>
      </c>
      <c r="S75" s="23">
        <v>1.5</v>
      </c>
      <c r="T75" s="23">
        <v>7</v>
      </c>
      <c r="U75" s="23">
        <v>9</v>
      </c>
      <c r="V75" s="23">
        <v>7</v>
      </c>
      <c r="W75" s="23">
        <v>7</v>
      </c>
      <c r="X75">
        <f t="shared" si="7"/>
        <v>45</v>
      </c>
    </row>
    <row r="76" spans="1:35" x14ac:dyDescent="0.35">
      <c r="A76" s="93">
        <v>30</v>
      </c>
      <c r="B76" s="23">
        <v>2</v>
      </c>
      <c r="C76" s="23">
        <v>3</v>
      </c>
      <c r="D76" s="23">
        <v>4</v>
      </c>
      <c r="E76" s="23">
        <v>2</v>
      </c>
      <c r="F76" s="23">
        <v>4</v>
      </c>
      <c r="G76" s="23">
        <v>3</v>
      </c>
      <c r="H76" s="23">
        <v>3</v>
      </c>
      <c r="I76" s="23">
        <v>4</v>
      </c>
      <c r="J76" s="23">
        <v>5</v>
      </c>
      <c r="N76" s="93">
        <v>30</v>
      </c>
      <c r="O76" s="23">
        <v>1.5</v>
      </c>
      <c r="P76" s="23">
        <v>4</v>
      </c>
      <c r="Q76" s="23">
        <v>7</v>
      </c>
      <c r="R76" s="23">
        <v>1.5</v>
      </c>
      <c r="S76" s="23">
        <v>7</v>
      </c>
      <c r="T76" s="23">
        <v>4</v>
      </c>
      <c r="U76" s="23">
        <v>4</v>
      </c>
      <c r="V76" s="23">
        <v>7</v>
      </c>
      <c r="W76" s="23">
        <v>9</v>
      </c>
      <c r="X76">
        <f t="shared" si="7"/>
        <v>45</v>
      </c>
    </row>
    <row r="77" spans="1:35" x14ac:dyDescent="0.35">
      <c r="A77" s="39" t="s">
        <v>96</v>
      </c>
      <c r="B77" s="12">
        <f>AVERAGE(B47:B76)</f>
        <v>2.6</v>
      </c>
      <c r="C77" s="12">
        <f t="shared" ref="C77:J77" si="9">AVERAGE(C47:C76)</f>
        <v>2.6333333333333333</v>
      </c>
      <c r="D77" s="12">
        <f t="shared" si="9"/>
        <v>3.1333333333333333</v>
      </c>
      <c r="E77" s="12">
        <f t="shared" si="9"/>
        <v>2.8333333333333335</v>
      </c>
      <c r="F77" s="12">
        <f t="shared" si="9"/>
        <v>3</v>
      </c>
      <c r="G77" s="12">
        <f t="shared" si="9"/>
        <v>3.2666666666666666</v>
      </c>
      <c r="H77" s="12">
        <f t="shared" si="9"/>
        <v>3.3333333333333335</v>
      </c>
      <c r="I77" s="12">
        <f t="shared" si="9"/>
        <v>3.7</v>
      </c>
      <c r="J77" s="12">
        <f t="shared" si="9"/>
        <v>4</v>
      </c>
      <c r="N77" s="39" t="s">
        <v>101</v>
      </c>
      <c r="O77">
        <f t="shared" ref="O77:W77" si="10">SUM(O47:O76)</f>
        <v>106.5</v>
      </c>
      <c r="P77">
        <f t="shared" si="10"/>
        <v>108</v>
      </c>
      <c r="Q77">
        <f t="shared" si="10"/>
        <v>151</v>
      </c>
      <c r="R77">
        <f t="shared" si="10"/>
        <v>124</v>
      </c>
      <c r="S77">
        <f t="shared" si="10"/>
        <v>139</v>
      </c>
      <c r="T77">
        <f t="shared" si="10"/>
        <v>152.5</v>
      </c>
      <c r="U77">
        <f t="shared" si="10"/>
        <v>161.5</v>
      </c>
      <c r="V77">
        <f t="shared" si="10"/>
        <v>194</v>
      </c>
      <c r="W77">
        <f t="shared" si="10"/>
        <v>213.5</v>
      </c>
    </row>
    <row r="78" spans="1:35" x14ac:dyDescent="0.35">
      <c r="N78" s="39" t="s">
        <v>102</v>
      </c>
      <c r="O78">
        <f t="shared" ref="O78:W78" si="11">AVERAGE(O47:O76)</f>
        <v>3.55</v>
      </c>
      <c r="P78">
        <f t="shared" si="11"/>
        <v>3.6</v>
      </c>
      <c r="Q78">
        <f t="shared" si="11"/>
        <v>5.0333333333333332</v>
      </c>
      <c r="R78">
        <f t="shared" si="11"/>
        <v>4.1333333333333337</v>
      </c>
      <c r="S78">
        <f t="shared" si="11"/>
        <v>4.6333333333333337</v>
      </c>
      <c r="T78">
        <f t="shared" si="11"/>
        <v>5.083333333333333</v>
      </c>
      <c r="U78">
        <f t="shared" si="11"/>
        <v>5.3833333333333337</v>
      </c>
      <c r="V78">
        <f t="shared" si="11"/>
        <v>6.4666666666666668</v>
      </c>
      <c r="W78">
        <f t="shared" si="11"/>
        <v>7.1166666666666663</v>
      </c>
    </row>
    <row r="79" spans="1:35" x14ac:dyDescent="0.35">
      <c r="N79" s="39" t="s">
        <v>103</v>
      </c>
      <c r="O79">
        <f t="shared" ref="O79:W79" si="12">O77^2</f>
        <v>11342.25</v>
      </c>
      <c r="P79">
        <f t="shared" si="12"/>
        <v>11664</v>
      </c>
      <c r="Q79">
        <f t="shared" si="12"/>
        <v>22801</v>
      </c>
      <c r="R79">
        <f t="shared" si="12"/>
        <v>15376</v>
      </c>
      <c r="S79">
        <f t="shared" si="12"/>
        <v>19321</v>
      </c>
      <c r="T79">
        <f t="shared" si="12"/>
        <v>23256.25</v>
      </c>
      <c r="U79">
        <f t="shared" si="12"/>
        <v>26082.25</v>
      </c>
      <c r="V79">
        <f t="shared" si="12"/>
        <v>37636</v>
      </c>
      <c r="W79">
        <f t="shared" si="12"/>
        <v>45582.25</v>
      </c>
    </row>
    <row r="83" spans="1:35" x14ac:dyDescent="0.35">
      <c r="A83" s="91" t="s">
        <v>99</v>
      </c>
      <c r="N83" s="91" t="s">
        <v>99</v>
      </c>
    </row>
    <row r="84" spans="1:35" x14ac:dyDescent="0.35">
      <c r="B84" s="92" t="s">
        <v>38</v>
      </c>
      <c r="C84" s="92" t="s">
        <v>39</v>
      </c>
      <c r="D84" s="92" t="s">
        <v>40</v>
      </c>
      <c r="E84" s="92" t="s">
        <v>41</v>
      </c>
      <c r="F84" s="92" t="s">
        <v>42</v>
      </c>
      <c r="G84" s="92" t="s">
        <v>43</v>
      </c>
      <c r="H84" s="92" t="s">
        <v>44</v>
      </c>
      <c r="I84" s="92" t="s">
        <v>45</v>
      </c>
      <c r="J84" s="92" t="s">
        <v>46</v>
      </c>
      <c r="O84" s="92" t="s">
        <v>38</v>
      </c>
      <c r="P84" s="92" t="s">
        <v>39</v>
      </c>
      <c r="Q84" s="92" t="s">
        <v>40</v>
      </c>
      <c r="R84" s="92" t="s">
        <v>41</v>
      </c>
      <c r="S84" s="92" t="s">
        <v>42</v>
      </c>
      <c r="T84" s="92" t="s">
        <v>43</v>
      </c>
      <c r="U84" s="92" t="s">
        <v>44</v>
      </c>
      <c r="V84" s="92" t="s">
        <v>45</v>
      </c>
      <c r="W84" s="92" t="s">
        <v>46</v>
      </c>
    </row>
    <row r="85" spans="1:35" ht="15.5" x14ac:dyDescent="0.35">
      <c r="A85" s="145" t="s">
        <v>93</v>
      </c>
      <c r="B85" s="145" t="s">
        <v>1</v>
      </c>
      <c r="C85" s="145"/>
      <c r="D85" s="145"/>
      <c r="E85" s="145"/>
      <c r="F85" s="145"/>
      <c r="G85" s="145"/>
      <c r="H85" s="145"/>
      <c r="I85" s="145"/>
      <c r="J85" s="145"/>
      <c r="N85" s="145" t="s">
        <v>93</v>
      </c>
      <c r="O85" s="145" t="s">
        <v>1</v>
      </c>
      <c r="P85" s="145"/>
      <c r="Q85" s="145"/>
      <c r="R85" s="145"/>
      <c r="S85" s="145"/>
      <c r="T85" s="145"/>
      <c r="U85" s="145"/>
      <c r="V85" s="145"/>
      <c r="W85" s="145"/>
      <c r="AA85" s="74" t="s">
        <v>51</v>
      </c>
      <c r="AB85" s="66">
        <f>(12/((30*9)*(9+1))*SUMSQ(O117:W117)-3*(30)*(9+1))</f>
        <v>5.7066666666667061</v>
      </c>
      <c r="AF85" s="94" t="s">
        <v>64</v>
      </c>
      <c r="AG85" s="94" t="s">
        <v>96</v>
      </c>
      <c r="AH85" s="94" t="s">
        <v>107</v>
      </c>
    </row>
    <row r="86" spans="1:35" ht="15.5" x14ac:dyDescent="0.35">
      <c r="A86" s="145"/>
      <c r="B86" s="74">
        <v>202</v>
      </c>
      <c r="C86" s="74">
        <v>784</v>
      </c>
      <c r="D86" s="74">
        <v>478</v>
      </c>
      <c r="E86" s="74">
        <v>952</v>
      </c>
      <c r="F86" s="74">
        <v>765</v>
      </c>
      <c r="G86" s="74">
        <v>817</v>
      </c>
      <c r="H86" s="74">
        <v>932</v>
      </c>
      <c r="I86" s="74">
        <v>451</v>
      </c>
      <c r="J86" s="74">
        <v>598</v>
      </c>
      <c r="N86" s="145"/>
      <c r="O86" s="74">
        <v>202</v>
      </c>
      <c r="P86" s="74">
        <v>784</v>
      </c>
      <c r="Q86" s="74">
        <v>478</v>
      </c>
      <c r="R86" s="74">
        <v>952</v>
      </c>
      <c r="S86" s="74">
        <v>765</v>
      </c>
      <c r="T86" s="74">
        <v>817</v>
      </c>
      <c r="U86" s="74">
        <v>932</v>
      </c>
      <c r="V86" s="74">
        <v>451</v>
      </c>
      <c r="W86" s="74">
        <v>598</v>
      </c>
      <c r="AA86" s="74" t="s">
        <v>106</v>
      </c>
      <c r="AB86" s="23">
        <f>_xlfn.CHISQ.INV.RT(0.05,8)</f>
        <v>15.507313055865453</v>
      </c>
      <c r="AF86" s="95" t="s">
        <v>38</v>
      </c>
      <c r="AG86" s="43">
        <f>AVERAGE(B87:B116)</f>
        <v>3.3333333333333335</v>
      </c>
      <c r="AH86" s="43">
        <f>SUM(O87:O116)</f>
        <v>154</v>
      </c>
      <c r="AI86">
        <f>SUMSQ(AH86:AH94)</f>
        <v>203784</v>
      </c>
    </row>
    <row r="87" spans="1:35" ht="15.5" x14ac:dyDescent="0.35">
      <c r="A87" s="93">
        <v>1</v>
      </c>
      <c r="B87" s="40">
        <v>2</v>
      </c>
      <c r="C87" s="40">
        <v>3</v>
      </c>
      <c r="D87" s="40">
        <v>3</v>
      </c>
      <c r="E87" s="40">
        <v>3</v>
      </c>
      <c r="F87" s="40">
        <v>2</v>
      </c>
      <c r="G87" s="40">
        <v>3</v>
      </c>
      <c r="H87" s="40">
        <v>3</v>
      </c>
      <c r="I87" s="40">
        <v>3</v>
      </c>
      <c r="J87" s="42">
        <v>3</v>
      </c>
      <c r="K87" s="41"/>
      <c r="L87" s="41"/>
      <c r="M87" s="41"/>
      <c r="N87" s="40">
        <v>1</v>
      </c>
      <c r="O87" s="40">
        <v>1.5</v>
      </c>
      <c r="P87" s="40">
        <v>6</v>
      </c>
      <c r="Q87" s="40">
        <v>6</v>
      </c>
      <c r="R87" s="40">
        <v>6</v>
      </c>
      <c r="S87" s="40">
        <v>1.5</v>
      </c>
      <c r="T87" s="40">
        <v>6</v>
      </c>
      <c r="U87" s="40">
        <v>6</v>
      </c>
      <c r="V87" s="40">
        <v>6</v>
      </c>
      <c r="W87" s="40">
        <v>6</v>
      </c>
      <c r="X87">
        <f t="shared" ref="X87:X91" si="13">SUM(O87:W87)</f>
        <v>45</v>
      </c>
      <c r="AA87" s="74" t="s">
        <v>167</v>
      </c>
      <c r="AB87" s="23" t="s">
        <v>168</v>
      </c>
      <c r="AF87" s="95" t="s">
        <v>39</v>
      </c>
      <c r="AG87" s="43">
        <f>AVERAGE(C87:C116)</f>
        <v>3</v>
      </c>
      <c r="AH87" s="43">
        <f>SUM(P87:P116)</f>
        <v>126.5</v>
      </c>
    </row>
    <row r="88" spans="1:35" ht="15.5" x14ac:dyDescent="0.35">
      <c r="A88" s="93">
        <v>2</v>
      </c>
      <c r="B88" s="40">
        <v>3</v>
      </c>
      <c r="C88" s="40">
        <v>3</v>
      </c>
      <c r="D88" s="40">
        <v>3</v>
      </c>
      <c r="E88" s="40">
        <v>3</v>
      </c>
      <c r="F88" s="40">
        <v>3</v>
      </c>
      <c r="G88" s="40">
        <v>4</v>
      </c>
      <c r="H88" s="40">
        <v>3</v>
      </c>
      <c r="I88" s="40">
        <v>4</v>
      </c>
      <c r="J88" s="40">
        <v>3</v>
      </c>
      <c r="K88" s="41"/>
      <c r="L88" s="41"/>
      <c r="M88" s="41"/>
      <c r="N88" s="40">
        <v>2</v>
      </c>
      <c r="O88" s="40">
        <v>4</v>
      </c>
      <c r="P88" s="40">
        <v>4</v>
      </c>
      <c r="Q88" s="40">
        <v>4</v>
      </c>
      <c r="R88" s="40">
        <v>4</v>
      </c>
      <c r="S88" s="40">
        <v>4</v>
      </c>
      <c r="T88" s="40">
        <v>8.5</v>
      </c>
      <c r="U88" s="40">
        <v>4</v>
      </c>
      <c r="V88" s="40">
        <v>8.5</v>
      </c>
      <c r="W88" s="40">
        <v>4</v>
      </c>
      <c r="X88">
        <f t="shared" si="13"/>
        <v>45</v>
      </c>
      <c r="AF88" s="95" t="s">
        <v>40</v>
      </c>
      <c r="AG88" s="43">
        <f>AVERAGE(D87:D116)</f>
        <v>3.3</v>
      </c>
      <c r="AH88" s="43">
        <f>SUM(Q87:Q116)</f>
        <v>150</v>
      </c>
    </row>
    <row r="89" spans="1:35" ht="15.5" x14ac:dyDescent="0.35">
      <c r="A89" s="93">
        <v>3</v>
      </c>
      <c r="B89" s="40">
        <v>3</v>
      </c>
      <c r="C89" s="40">
        <v>1</v>
      </c>
      <c r="D89" s="40">
        <v>3</v>
      </c>
      <c r="E89" s="40">
        <v>3</v>
      </c>
      <c r="F89" s="40">
        <v>3</v>
      </c>
      <c r="G89" s="40">
        <v>3</v>
      </c>
      <c r="H89" s="40">
        <v>4</v>
      </c>
      <c r="I89" s="40">
        <v>3</v>
      </c>
      <c r="J89" s="40">
        <v>4</v>
      </c>
      <c r="K89" s="41"/>
      <c r="L89" s="41"/>
      <c r="M89" s="41"/>
      <c r="N89" s="40">
        <v>3</v>
      </c>
      <c r="O89" s="40">
        <v>4.5</v>
      </c>
      <c r="P89" s="40">
        <v>1</v>
      </c>
      <c r="Q89" s="40">
        <v>4.5</v>
      </c>
      <c r="R89" s="40">
        <v>4.5</v>
      </c>
      <c r="S89" s="40">
        <v>4.5</v>
      </c>
      <c r="T89" s="40">
        <v>4.5</v>
      </c>
      <c r="U89" s="40">
        <v>8.5</v>
      </c>
      <c r="V89" s="40">
        <v>4.5</v>
      </c>
      <c r="W89" s="40">
        <v>8.5</v>
      </c>
      <c r="X89">
        <f t="shared" si="13"/>
        <v>45</v>
      </c>
      <c r="AF89" s="95" t="s">
        <v>41</v>
      </c>
      <c r="AG89" s="43">
        <f>AVERAGE(E87:E116)</f>
        <v>3.2</v>
      </c>
      <c r="AH89" s="43">
        <f>SUM(R87:R116)</f>
        <v>143</v>
      </c>
    </row>
    <row r="90" spans="1:35" ht="15.5" x14ac:dyDescent="0.35">
      <c r="A90" s="93">
        <v>4</v>
      </c>
      <c r="B90" s="40">
        <v>3</v>
      </c>
      <c r="C90" s="40">
        <v>3</v>
      </c>
      <c r="D90" s="40">
        <v>3</v>
      </c>
      <c r="E90" s="40">
        <v>3</v>
      </c>
      <c r="F90" s="40">
        <v>4</v>
      </c>
      <c r="G90" s="40">
        <v>3</v>
      </c>
      <c r="H90" s="40">
        <v>4</v>
      </c>
      <c r="I90" s="40">
        <v>3</v>
      </c>
      <c r="J90" s="40">
        <v>4</v>
      </c>
      <c r="K90" s="41"/>
      <c r="L90" s="41"/>
      <c r="M90" s="41"/>
      <c r="N90" s="40">
        <v>4</v>
      </c>
      <c r="O90" s="40">
        <v>3.5</v>
      </c>
      <c r="P90" s="40">
        <v>3.5</v>
      </c>
      <c r="Q90" s="40">
        <v>3.5</v>
      </c>
      <c r="R90" s="40">
        <v>3.5</v>
      </c>
      <c r="S90" s="40">
        <v>8</v>
      </c>
      <c r="T90" s="40">
        <v>3.5</v>
      </c>
      <c r="U90" s="40">
        <v>8</v>
      </c>
      <c r="V90" s="40">
        <v>3.5</v>
      </c>
      <c r="W90" s="40">
        <v>8</v>
      </c>
      <c r="X90">
        <f t="shared" si="13"/>
        <v>45</v>
      </c>
      <c r="AF90" s="95" t="s">
        <v>42</v>
      </c>
      <c r="AG90" s="43">
        <f>AVERAGE(F87:F116)</f>
        <v>3.3</v>
      </c>
      <c r="AH90" s="43">
        <f>SUM(S87:S116)</f>
        <v>151.5</v>
      </c>
    </row>
    <row r="91" spans="1:35" ht="15.5" x14ac:dyDescent="0.35">
      <c r="A91" s="93">
        <v>5</v>
      </c>
      <c r="B91" s="40">
        <v>4</v>
      </c>
      <c r="C91" s="40">
        <v>2</v>
      </c>
      <c r="D91" s="40">
        <v>3</v>
      </c>
      <c r="E91" s="40">
        <v>3</v>
      </c>
      <c r="F91" s="40">
        <v>3</v>
      </c>
      <c r="G91" s="40">
        <v>4</v>
      </c>
      <c r="H91" s="40">
        <v>3</v>
      </c>
      <c r="I91" s="40">
        <v>3</v>
      </c>
      <c r="J91" s="40">
        <v>3</v>
      </c>
      <c r="K91" s="41"/>
      <c r="L91" s="41"/>
      <c r="M91" s="41"/>
      <c r="N91" s="40">
        <v>5</v>
      </c>
      <c r="O91" s="40">
        <v>8.5</v>
      </c>
      <c r="P91" s="40">
        <v>1</v>
      </c>
      <c r="Q91" s="40">
        <v>4.5</v>
      </c>
      <c r="R91" s="40">
        <v>4.5</v>
      </c>
      <c r="S91" s="40">
        <v>4.5</v>
      </c>
      <c r="T91" s="40">
        <v>8.5</v>
      </c>
      <c r="U91" s="40">
        <v>4.5</v>
      </c>
      <c r="V91" s="40">
        <v>4.5</v>
      </c>
      <c r="W91" s="40">
        <v>4.5</v>
      </c>
      <c r="X91">
        <f t="shared" si="13"/>
        <v>45</v>
      </c>
      <c r="AF91" s="95" t="s">
        <v>43</v>
      </c>
      <c r="AG91" s="43">
        <f>AVERAGE(G87:G116)</f>
        <v>3.1666666666666665</v>
      </c>
      <c r="AH91" s="43">
        <f>SUM(T87:T116)</f>
        <v>137.5</v>
      </c>
    </row>
    <row r="92" spans="1:35" ht="15.5" x14ac:dyDescent="0.35">
      <c r="A92" s="93">
        <v>6</v>
      </c>
      <c r="B92" s="40">
        <v>3</v>
      </c>
      <c r="C92" s="40">
        <v>2</v>
      </c>
      <c r="D92" s="40">
        <v>3</v>
      </c>
      <c r="E92" s="40">
        <v>2</v>
      </c>
      <c r="F92" s="40">
        <v>2</v>
      </c>
      <c r="G92" s="40">
        <v>4</v>
      </c>
      <c r="H92" s="40">
        <v>4</v>
      </c>
      <c r="I92" s="40">
        <v>2</v>
      </c>
      <c r="J92" s="40">
        <v>4</v>
      </c>
      <c r="K92" s="41"/>
      <c r="L92" s="41"/>
      <c r="M92" s="41"/>
      <c r="N92" s="40">
        <v>6</v>
      </c>
      <c r="O92" s="40">
        <v>5.5</v>
      </c>
      <c r="P92" s="40">
        <v>2.5</v>
      </c>
      <c r="Q92" s="40">
        <v>5.5</v>
      </c>
      <c r="R92" s="40">
        <v>2.5</v>
      </c>
      <c r="S92" s="40">
        <v>2.5</v>
      </c>
      <c r="T92" s="40">
        <v>8</v>
      </c>
      <c r="U92" s="40">
        <v>8</v>
      </c>
      <c r="V92" s="40">
        <v>2.5</v>
      </c>
      <c r="W92" s="40">
        <v>8</v>
      </c>
      <c r="X92">
        <f>SUM(O92:W92)</f>
        <v>45</v>
      </c>
      <c r="AF92" s="95" t="s">
        <v>44</v>
      </c>
      <c r="AG92" s="43">
        <f>AVERAGE(H87:H116)</f>
        <v>3.3666666666666667</v>
      </c>
      <c r="AH92" s="43">
        <f>SUM(U87:U116)</f>
        <v>159</v>
      </c>
    </row>
    <row r="93" spans="1:35" ht="15.5" x14ac:dyDescent="0.35">
      <c r="A93" s="93">
        <v>7</v>
      </c>
      <c r="B93" s="40">
        <v>3</v>
      </c>
      <c r="C93" s="40">
        <v>3</v>
      </c>
      <c r="D93" s="40">
        <v>3</v>
      </c>
      <c r="E93" s="40">
        <v>2</v>
      </c>
      <c r="F93" s="40">
        <v>5</v>
      </c>
      <c r="G93" s="40">
        <v>3</v>
      </c>
      <c r="H93" s="40">
        <v>4</v>
      </c>
      <c r="I93" s="40">
        <v>3</v>
      </c>
      <c r="J93" s="40">
        <v>4</v>
      </c>
      <c r="K93" s="41"/>
      <c r="L93" s="41"/>
      <c r="M93" s="41"/>
      <c r="N93" s="40">
        <v>7</v>
      </c>
      <c r="O93" s="40">
        <v>4</v>
      </c>
      <c r="P93" s="40">
        <v>4</v>
      </c>
      <c r="Q93" s="40">
        <v>4</v>
      </c>
      <c r="R93" s="40">
        <v>1</v>
      </c>
      <c r="S93" s="40">
        <v>9</v>
      </c>
      <c r="T93" s="40">
        <v>4</v>
      </c>
      <c r="U93" s="40">
        <v>7.5</v>
      </c>
      <c r="V93" s="40">
        <v>4</v>
      </c>
      <c r="W93" s="40">
        <v>7.5</v>
      </c>
      <c r="X93">
        <f t="shared" ref="X93:X116" si="14">SUM(O93:W93)</f>
        <v>45</v>
      </c>
      <c r="AF93" s="96" t="s">
        <v>45</v>
      </c>
      <c r="AG93" s="43">
        <f>AVERAGE(I87:I116)</f>
        <v>3.4</v>
      </c>
      <c r="AH93" s="43">
        <f>SUM(V87:V116)</f>
        <v>161</v>
      </c>
    </row>
    <row r="94" spans="1:35" ht="15.5" x14ac:dyDescent="0.35">
      <c r="A94" s="93">
        <v>8</v>
      </c>
      <c r="B94" s="40">
        <v>3</v>
      </c>
      <c r="C94" s="40">
        <v>3</v>
      </c>
      <c r="D94" s="40">
        <v>3</v>
      </c>
      <c r="E94" s="40">
        <v>2</v>
      </c>
      <c r="F94" s="40">
        <v>1</v>
      </c>
      <c r="G94" s="40">
        <v>3</v>
      </c>
      <c r="H94" s="40">
        <v>4</v>
      </c>
      <c r="I94" s="40">
        <v>4</v>
      </c>
      <c r="J94" s="40">
        <v>3</v>
      </c>
      <c r="K94" s="41"/>
      <c r="L94" s="41"/>
      <c r="M94" s="41"/>
      <c r="N94" s="40">
        <v>8</v>
      </c>
      <c r="O94" s="40">
        <v>5</v>
      </c>
      <c r="P94" s="40">
        <v>5</v>
      </c>
      <c r="Q94" s="40">
        <v>5</v>
      </c>
      <c r="R94" s="40">
        <v>2</v>
      </c>
      <c r="S94" s="40">
        <v>1</v>
      </c>
      <c r="T94" s="40">
        <v>5</v>
      </c>
      <c r="U94" s="40">
        <v>8.5</v>
      </c>
      <c r="V94" s="40">
        <v>8.5</v>
      </c>
      <c r="W94" s="40">
        <v>5</v>
      </c>
      <c r="X94">
        <f t="shared" si="14"/>
        <v>45</v>
      </c>
      <c r="AF94" s="95" t="s">
        <v>46</v>
      </c>
      <c r="AG94" s="43">
        <f>AVERAGE(J87:J116)</f>
        <v>3.4666666666666668</v>
      </c>
      <c r="AH94" s="43">
        <f>SUM(W87:W116)</f>
        <v>167.5</v>
      </c>
    </row>
    <row r="95" spans="1:35" ht="15.5" x14ac:dyDescent="0.35">
      <c r="A95" s="93">
        <v>9</v>
      </c>
      <c r="B95" s="40">
        <v>4</v>
      </c>
      <c r="C95" s="40">
        <v>3</v>
      </c>
      <c r="D95" s="40">
        <v>4</v>
      </c>
      <c r="E95" s="40">
        <v>2</v>
      </c>
      <c r="F95" s="40">
        <v>5</v>
      </c>
      <c r="G95" s="40">
        <v>3</v>
      </c>
      <c r="H95" s="40">
        <v>3</v>
      </c>
      <c r="I95" s="40">
        <v>4</v>
      </c>
      <c r="J95" s="40">
        <v>4</v>
      </c>
      <c r="K95" s="41"/>
      <c r="L95" s="41"/>
      <c r="M95" s="41"/>
      <c r="N95" s="40">
        <v>9</v>
      </c>
      <c r="O95" s="40">
        <v>6.5</v>
      </c>
      <c r="P95" s="40">
        <v>3</v>
      </c>
      <c r="Q95" s="40">
        <v>6.5</v>
      </c>
      <c r="R95" s="40">
        <v>1</v>
      </c>
      <c r="S95" s="40">
        <v>9</v>
      </c>
      <c r="T95" s="40">
        <v>3</v>
      </c>
      <c r="U95" s="40">
        <v>3</v>
      </c>
      <c r="V95" s="40">
        <v>6.5</v>
      </c>
      <c r="W95" s="40">
        <v>6.5</v>
      </c>
      <c r="X95">
        <f t="shared" si="14"/>
        <v>45</v>
      </c>
      <c r="AF95" s="94" t="s">
        <v>108</v>
      </c>
      <c r="AG95" s="144">
        <f>1.645*SQRT((30*9*(9+1)/8))</f>
        <v>30.220579701587461</v>
      </c>
      <c r="AH95" s="144"/>
    </row>
    <row r="96" spans="1:35" x14ac:dyDescent="0.35">
      <c r="A96" s="93">
        <v>10</v>
      </c>
      <c r="B96" s="40">
        <v>3</v>
      </c>
      <c r="C96" s="40">
        <v>2</v>
      </c>
      <c r="D96" s="40">
        <v>3</v>
      </c>
      <c r="E96" s="40">
        <v>3</v>
      </c>
      <c r="F96" s="40">
        <v>3</v>
      </c>
      <c r="G96" s="40">
        <v>2</v>
      </c>
      <c r="H96" s="40">
        <v>4</v>
      </c>
      <c r="I96" s="40">
        <v>4</v>
      </c>
      <c r="J96" s="40">
        <v>5</v>
      </c>
      <c r="K96" s="41"/>
      <c r="L96" s="41"/>
      <c r="M96" s="41"/>
      <c r="N96" s="40">
        <v>10</v>
      </c>
      <c r="O96" s="40">
        <v>4.5</v>
      </c>
      <c r="P96" s="40">
        <v>1.5</v>
      </c>
      <c r="Q96" s="40">
        <v>4.5</v>
      </c>
      <c r="R96" s="40">
        <v>4.5</v>
      </c>
      <c r="S96" s="40">
        <v>4.5</v>
      </c>
      <c r="T96" s="40">
        <v>1.5</v>
      </c>
      <c r="U96" s="40">
        <v>7.5</v>
      </c>
      <c r="V96" s="40">
        <v>7.5</v>
      </c>
      <c r="W96" s="40">
        <v>9</v>
      </c>
      <c r="X96">
        <f t="shared" si="14"/>
        <v>45</v>
      </c>
    </row>
    <row r="97" spans="1:24" x14ac:dyDescent="0.35">
      <c r="A97" s="93">
        <v>11</v>
      </c>
      <c r="B97" s="40">
        <v>3</v>
      </c>
      <c r="C97" s="40">
        <v>4</v>
      </c>
      <c r="D97" s="40">
        <v>4</v>
      </c>
      <c r="E97" s="40">
        <v>5</v>
      </c>
      <c r="F97" s="40">
        <v>4</v>
      </c>
      <c r="G97" s="40">
        <v>4</v>
      </c>
      <c r="H97" s="40">
        <v>3</v>
      </c>
      <c r="I97" s="40">
        <v>5</v>
      </c>
      <c r="J97" s="40">
        <v>2</v>
      </c>
      <c r="K97" s="41"/>
      <c r="L97" s="41"/>
      <c r="M97" s="41"/>
      <c r="N97" s="40">
        <v>11</v>
      </c>
      <c r="O97" s="40">
        <v>2.5</v>
      </c>
      <c r="P97" s="40">
        <v>5.5</v>
      </c>
      <c r="Q97" s="40">
        <v>5.5</v>
      </c>
      <c r="R97" s="40">
        <v>8.5</v>
      </c>
      <c r="S97" s="40">
        <v>5.5</v>
      </c>
      <c r="T97" s="40">
        <v>5.5</v>
      </c>
      <c r="U97" s="40">
        <v>2.5</v>
      </c>
      <c r="V97" s="40">
        <v>8.5</v>
      </c>
      <c r="W97" s="40">
        <v>1</v>
      </c>
      <c r="X97">
        <f t="shared" si="14"/>
        <v>45</v>
      </c>
    </row>
    <row r="98" spans="1:24" x14ac:dyDescent="0.35">
      <c r="A98" s="93">
        <v>12</v>
      </c>
      <c r="B98" s="40">
        <v>4</v>
      </c>
      <c r="C98" s="40">
        <v>2</v>
      </c>
      <c r="D98" s="40">
        <v>4</v>
      </c>
      <c r="E98" s="40">
        <v>5</v>
      </c>
      <c r="F98" s="40">
        <v>5</v>
      </c>
      <c r="G98" s="40">
        <v>5</v>
      </c>
      <c r="H98" s="40">
        <v>3</v>
      </c>
      <c r="I98" s="40">
        <v>5</v>
      </c>
      <c r="J98" s="40">
        <v>3</v>
      </c>
      <c r="K98" s="41"/>
      <c r="L98" s="41"/>
      <c r="M98" s="41"/>
      <c r="N98" s="40">
        <v>12</v>
      </c>
      <c r="O98" s="40">
        <v>4.5</v>
      </c>
      <c r="P98" s="40">
        <v>1</v>
      </c>
      <c r="Q98" s="40">
        <v>4.5</v>
      </c>
      <c r="R98" s="40">
        <v>7.5</v>
      </c>
      <c r="S98" s="40">
        <v>7.5</v>
      </c>
      <c r="T98" s="40">
        <v>7.5</v>
      </c>
      <c r="U98" s="40">
        <v>2.5</v>
      </c>
      <c r="V98" s="40">
        <v>7.5</v>
      </c>
      <c r="W98" s="40">
        <v>2.5</v>
      </c>
      <c r="X98">
        <f t="shared" si="14"/>
        <v>45</v>
      </c>
    </row>
    <row r="99" spans="1:24" x14ac:dyDescent="0.35">
      <c r="A99" s="93">
        <v>13</v>
      </c>
      <c r="B99" s="40">
        <v>3</v>
      </c>
      <c r="C99" s="40">
        <v>3</v>
      </c>
      <c r="D99" s="40">
        <v>4</v>
      </c>
      <c r="E99" s="40">
        <v>4</v>
      </c>
      <c r="F99" s="40">
        <v>5</v>
      </c>
      <c r="G99" s="40">
        <v>3</v>
      </c>
      <c r="H99" s="40">
        <v>4</v>
      </c>
      <c r="I99" s="40">
        <v>3</v>
      </c>
      <c r="J99" s="40">
        <v>5</v>
      </c>
      <c r="K99" s="41"/>
      <c r="L99" s="41"/>
      <c r="M99" s="41"/>
      <c r="N99" s="40">
        <v>13</v>
      </c>
      <c r="O99" s="40">
        <v>2.5</v>
      </c>
      <c r="P99" s="40">
        <v>2.5</v>
      </c>
      <c r="Q99" s="40">
        <v>6</v>
      </c>
      <c r="R99" s="40">
        <v>6</v>
      </c>
      <c r="S99" s="40">
        <v>8.5</v>
      </c>
      <c r="T99" s="40">
        <v>2.5</v>
      </c>
      <c r="U99" s="40">
        <v>6</v>
      </c>
      <c r="V99" s="40">
        <v>2.5</v>
      </c>
      <c r="W99" s="40">
        <v>8.5</v>
      </c>
      <c r="X99">
        <f t="shared" si="14"/>
        <v>45</v>
      </c>
    </row>
    <row r="100" spans="1:24" x14ac:dyDescent="0.35">
      <c r="A100" s="93">
        <v>14</v>
      </c>
      <c r="B100" s="40">
        <v>4</v>
      </c>
      <c r="C100" s="40">
        <v>3</v>
      </c>
      <c r="D100" s="40">
        <v>4</v>
      </c>
      <c r="E100" s="40">
        <v>4</v>
      </c>
      <c r="F100" s="40">
        <v>3</v>
      </c>
      <c r="G100" s="40">
        <v>3</v>
      </c>
      <c r="H100" s="40">
        <v>3</v>
      </c>
      <c r="I100" s="40">
        <v>3</v>
      </c>
      <c r="J100" s="40">
        <v>3</v>
      </c>
      <c r="K100" s="41"/>
      <c r="L100" s="41"/>
      <c r="M100" s="41"/>
      <c r="N100" s="40">
        <v>14</v>
      </c>
      <c r="O100" s="40">
        <v>8</v>
      </c>
      <c r="P100" s="40">
        <v>3.5</v>
      </c>
      <c r="Q100" s="40">
        <v>8</v>
      </c>
      <c r="R100" s="40">
        <v>8</v>
      </c>
      <c r="S100" s="40">
        <v>3.5</v>
      </c>
      <c r="T100" s="40">
        <v>3.5</v>
      </c>
      <c r="U100" s="40">
        <v>3.5</v>
      </c>
      <c r="V100" s="40">
        <v>3.5</v>
      </c>
      <c r="W100" s="40">
        <v>3.5</v>
      </c>
      <c r="X100">
        <f t="shared" si="14"/>
        <v>45</v>
      </c>
    </row>
    <row r="101" spans="1:24" x14ac:dyDescent="0.35">
      <c r="A101" s="93">
        <v>15</v>
      </c>
      <c r="B101" s="40">
        <v>2</v>
      </c>
      <c r="C101" s="40">
        <v>3</v>
      </c>
      <c r="D101" s="40">
        <v>4</v>
      </c>
      <c r="E101" s="40">
        <v>4</v>
      </c>
      <c r="F101" s="40">
        <v>3</v>
      </c>
      <c r="G101" s="40">
        <v>3</v>
      </c>
      <c r="H101" s="40">
        <v>3</v>
      </c>
      <c r="I101" s="40">
        <v>4</v>
      </c>
      <c r="J101" s="40">
        <v>4</v>
      </c>
      <c r="K101" s="41"/>
      <c r="L101" s="41"/>
      <c r="M101" s="41"/>
      <c r="N101" s="40">
        <v>15</v>
      </c>
      <c r="O101" s="40">
        <v>1</v>
      </c>
      <c r="P101" s="40">
        <v>3.5</v>
      </c>
      <c r="Q101" s="40">
        <v>7.5</v>
      </c>
      <c r="R101" s="40">
        <v>7.5</v>
      </c>
      <c r="S101" s="40">
        <v>3.5</v>
      </c>
      <c r="T101" s="40">
        <v>3.5</v>
      </c>
      <c r="U101" s="40">
        <v>3.5</v>
      </c>
      <c r="V101" s="40">
        <v>7.5</v>
      </c>
      <c r="W101" s="40">
        <v>7.5</v>
      </c>
      <c r="X101">
        <f t="shared" si="14"/>
        <v>45</v>
      </c>
    </row>
    <row r="102" spans="1:24" x14ac:dyDescent="0.35">
      <c r="A102" s="93">
        <v>16</v>
      </c>
      <c r="B102" s="40">
        <v>4</v>
      </c>
      <c r="C102" s="40">
        <v>3</v>
      </c>
      <c r="D102" s="40">
        <v>3</v>
      </c>
      <c r="E102" s="40">
        <v>4</v>
      </c>
      <c r="F102" s="40">
        <v>2</v>
      </c>
      <c r="G102" s="40">
        <v>2</v>
      </c>
      <c r="H102" s="40">
        <v>4</v>
      </c>
      <c r="I102" s="40">
        <v>3</v>
      </c>
      <c r="J102" s="40">
        <v>3</v>
      </c>
      <c r="K102" s="41"/>
      <c r="L102" s="41"/>
      <c r="M102" s="41"/>
      <c r="N102" s="40">
        <v>16</v>
      </c>
      <c r="O102" s="40">
        <v>8</v>
      </c>
      <c r="P102" s="40">
        <v>4.5</v>
      </c>
      <c r="Q102" s="40">
        <v>4.5</v>
      </c>
      <c r="R102" s="40">
        <v>8</v>
      </c>
      <c r="S102" s="40">
        <v>1.5</v>
      </c>
      <c r="T102" s="40">
        <v>1.5</v>
      </c>
      <c r="U102" s="40">
        <v>8</v>
      </c>
      <c r="V102" s="40">
        <v>4.5</v>
      </c>
      <c r="W102" s="40">
        <v>4.5</v>
      </c>
      <c r="X102">
        <f t="shared" si="14"/>
        <v>45</v>
      </c>
    </row>
    <row r="103" spans="1:24" x14ac:dyDescent="0.35">
      <c r="A103" s="93">
        <v>17</v>
      </c>
      <c r="B103" s="40">
        <v>2</v>
      </c>
      <c r="C103" s="40">
        <v>2</v>
      </c>
      <c r="D103" s="40">
        <v>2</v>
      </c>
      <c r="E103" s="40">
        <v>3</v>
      </c>
      <c r="F103" s="40">
        <v>4</v>
      </c>
      <c r="G103" s="40">
        <v>3</v>
      </c>
      <c r="H103" s="40">
        <v>3</v>
      </c>
      <c r="I103" s="40">
        <v>4</v>
      </c>
      <c r="J103" s="40">
        <v>3</v>
      </c>
      <c r="K103" s="41"/>
      <c r="L103" s="41"/>
      <c r="M103" s="41"/>
      <c r="N103" s="40">
        <v>17</v>
      </c>
      <c r="O103" s="40">
        <v>2</v>
      </c>
      <c r="P103" s="40">
        <v>2</v>
      </c>
      <c r="Q103" s="40">
        <v>2</v>
      </c>
      <c r="R103" s="40">
        <v>5.5</v>
      </c>
      <c r="S103" s="40">
        <v>8.5</v>
      </c>
      <c r="T103" s="40">
        <v>5.5</v>
      </c>
      <c r="U103" s="40">
        <v>5.5</v>
      </c>
      <c r="V103" s="40">
        <v>8.5</v>
      </c>
      <c r="W103" s="40">
        <v>5.5</v>
      </c>
      <c r="X103">
        <f t="shared" si="14"/>
        <v>45</v>
      </c>
    </row>
    <row r="104" spans="1:24" x14ac:dyDescent="0.35">
      <c r="A104" s="93">
        <v>18</v>
      </c>
      <c r="B104" s="40">
        <v>5</v>
      </c>
      <c r="C104" s="40">
        <v>3</v>
      </c>
      <c r="D104" s="40">
        <v>3</v>
      </c>
      <c r="E104" s="40">
        <v>5</v>
      </c>
      <c r="F104" s="40">
        <v>2</v>
      </c>
      <c r="G104" s="40">
        <v>4</v>
      </c>
      <c r="H104" s="40">
        <v>3</v>
      </c>
      <c r="I104" s="40">
        <v>3</v>
      </c>
      <c r="J104" s="40">
        <v>4</v>
      </c>
      <c r="K104" s="41"/>
      <c r="L104" s="41"/>
      <c r="M104" s="41"/>
      <c r="N104" s="40">
        <v>18</v>
      </c>
      <c r="O104" s="40">
        <v>8.5</v>
      </c>
      <c r="P104" s="40">
        <v>3.5</v>
      </c>
      <c r="Q104" s="40">
        <v>3.5</v>
      </c>
      <c r="R104" s="40">
        <v>8.5</v>
      </c>
      <c r="S104" s="40">
        <v>1</v>
      </c>
      <c r="T104" s="40">
        <v>6.5</v>
      </c>
      <c r="U104" s="40">
        <v>3.5</v>
      </c>
      <c r="V104" s="40">
        <v>3.5</v>
      </c>
      <c r="W104" s="40">
        <v>6.5</v>
      </c>
      <c r="X104">
        <f t="shared" si="14"/>
        <v>45</v>
      </c>
    </row>
    <row r="105" spans="1:24" x14ac:dyDescent="0.35">
      <c r="A105" s="93">
        <v>19</v>
      </c>
      <c r="B105" s="40">
        <v>2</v>
      </c>
      <c r="C105" s="40">
        <v>4</v>
      </c>
      <c r="D105" s="40">
        <v>3</v>
      </c>
      <c r="E105" s="40">
        <v>4</v>
      </c>
      <c r="F105" s="40">
        <v>4</v>
      </c>
      <c r="G105" s="40">
        <v>4</v>
      </c>
      <c r="H105" s="40">
        <v>4</v>
      </c>
      <c r="I105" s="40">
        <v>4</v>
      </c>
      <c r="J105" s="40">
        <v>4</v>
      </c>
      <c r="K105" s="41"/>
      <c r="L105" s="41"/>
      <c r="M105" s="41"/>
      <c r="N105" s="40">
        <v>19</v>
      </c>
      <c r="O105" s="40">
        <v>1</v>
      </c>
      <c r="P105" s="40">
        <v>6</v>
      </c>
      <c r="Q105" s="40">
        <v>2</v>
      </c>
      <c r="R105" s="40">
        <v>6</v>
      </c>
      <c r="S105" s="40">
        <v>6</v>
      </c>
      <c r="T105" s="40">
        <v>6</v>
      </c>
      <c r="U105" s="40">
        <v>6</v>
      </c>
      <c r="V105" s="40">
        <v>6</v>
      </c>
      <c r="W105" s="40">
        <v>6</v>
      </c>
      <c r="X105">
        <f t="shared" si="14"/>
        <v>45</v>
      </c>
    </row>
    <row r="106" spans="1:24" x14ac:dyDescent="0.35">
      <c r="A106" s="93">
        <v>20</v>
      </c>
      <c r="B106" s="40">
        <v>3</v>
      </c>
      <c r="C106" s="40">
        <v>4</v>
      </c>
      <c r="D106" s="40">
        <v>3</v>
      </c>
      <c r="E106" s="40">
        <v>2</v>
      </c>
      <c r="F106" s="40">
        <v>3</v>
      </c>
      <c r="G106" s="40">
        <v>2</v>
      </c>
      <c r="H106" s="40">
        <v>3</v>
      </c>
      <c r="I106" s="40">
        <v>4</v>
      </c>
      <c r="J106" s="40">
        <v>3</v>
      </c>
      <c r="K106" s="41"/>
      <c r="L106" s="41"/>
      <c r="M106" s="41"/>
      <c r="N106" s="40">
        <v>20</v>
      </c>
      <c r="O106" s="40">
        <v>5</v>
      </c>
      <c r="P106" s="40">
        <v>8.5</v>
      </c>
      <c r="Q106" s="40">
        <v>5</v>
      </c>
      <c r="R106" s="40">
        <v>1.5</v>
      </c>
      <c r="S106" s="40">
        <v>5</v>
      </c>
      <c r="T106" s="40">
        <v>1.5</v>
      </c>
      <c r="U106" s="40">
        <v>5</v>
      </c>
      <c r="V106" s="40">
        <v>8.5</v>
      </c>
      <c r="W106" s="40">
        <v>5</v>
      </c>
      <c r="X106">
        <f t="shared" si="14"/>
        <v>45</v>
      </c>
    </row>
    <row r="107" spans="1:24" x14ac:dyDescent="0.35">
      <c r="A107" s="93">
        <v>21</v>
      </c>
      <c r="B107" s="40">
        <v>3</v>
      </c>
      <c r="C107" s="40">
        <v>4</v>
      </c>
      <c r="D107" s="40">
        <v>3</v>
      </c>
      <c r="E107" s="40">
        <v>2</v>
      </c>
      <c r="F107" s="40">
        <v>3</v>
      </c>
      <c r="G107" s="40">
        <v>3</v>
      </c>
      <c r="H107" s="40">
        <v>4</v>
      </c>
      <c r="I107" s="40">
        <v>3</v>
      </c>
      <c r="J107" s="40">
        <v>3</v>
      </c>
      <c r="K107" s="41"/>
      <c r="L107" s="41"/>
      <c r="M107" s="41"/>
      <c r="N107" s="40">
        <v>21</v>
      </c>
      <c r="O107" s="40">
        <v>4.5</v>
      </c>
      <c r="P107" s="40">
        <v>8.5</v>
      </c>
      <c r="Q107" s="40">
        <v>4.5</v>
      </c>
      <c r="R107" s="40">
        <v>1</v>
      </c>
      <c r="S107" s="40">
        <v>4.5</v>
      </c>
      <c r="T107" s="40">
        <v>4.5</v>
      </c>
      <c r="U107" s="40">
        <v>8.5</v>
      </c>
      <c r="V107" s="40">
        <v>4.5</v>
      </c>
      <c r="W107" s="40">
        <v>4.5</v>
      </c>
      <c r="X107">
        <f t="shared" si="14"/>
        <v>45</v>
      </c>
    </row>
    <row r="108" spans="1:24" x14ac:dyDescent="0.35">
      <c r="A108" s="93">
        <v>22</v>
      </c>
      <c r="B108" s="40">
        <v>3</v>
      </c>
      <c r="C108" s="40">
        <v>3</v>
      </c>
      <c r="D108" s="40">
        <v>4</v>
      </c>
      <c r="E108" s="40">
        <v>1</v>
      </c>
      <c r="F108" s="40">
        <v>3</v>
      </c>
      <c r="G108" s="40">
        <v>2</v>
      </c>
      <c r="H108" s="40">
        <v>3</v>
      </c>
      <c r="I108" s="40">
        <v>3</v>
      </c>
      <c r="J108" s="40">
        <v>3</v>
      </c>
      <c r="K108" s="41"/>
      <c r="L108" s="41"/>
      <c r="M108" s="41"/>
      <c r="N108" s="40">
        <v>22</v>
      </c>
      <c r="O108" s="40">
        <v>5.5</v>
      </c>
      <c r="P108" s="40">
        <v>5.5</v>
      </c>
      <c r="Q108" s="40">
        <v>9</v>
      </c>
      <c r="R108" s="40">
        <v>1</v>
      </c>
      <c r="S108" s="40">
        <v>5.5</v>
      </c>
      <c r="T108" s="40">
        <v>2</v>
      </c>
      <c r="U108" s="40">
        <v>5.5</v>
      </c>
      <c r="V108" s="40">
        <v>5.5</v>
      </c>
      <c r="W108" s="42">
        <v>5.5</v>
      </c>
      <c r="X108">
        <f t="shared" si="14"/>
        <v>45</v>
      </c>
    </row>
    <row r="109" spans="1:24" x14ac:dyDescent="0.35">
      <c r="A109" s="93">
        <v>23</v>
      </c>
      <c r="B109" s="40">
        <v>4</v>
      </c>
      <c r="C109" s="40">
        <v>3</v>
      </c>
      <c r="D109" s="40">
        <v>3</v>
      </c>
      <c r="E109" s="40">
        <v>4</v>
      </c>
      <c r="F109" s="40">
        <v>4</v>
      </c>
      <c r="G109" s="40">
        <v>3</v>
      </c>
      <c r="H109" s="40">
        <v>3</v>
      </c>
      <c r="I109" s="40">
        <v>3</v>
      </c>
      <c r="J109" s="40">
        <v>5</v>
      </c>
      <c r="K109" s="41"/>
      <c r="L109" s="41"/>
      <c r="M109" s="41"/>
      <c r="N109" s="40">
        <v>23</v>
      </c>
      <c r="O109" s="40">
        <v>7</v>
      </c>
      <c r="P109" s="40">
        <v>3</v>
      </c>
      <c r="Q109" s="40">
        <v>3</v>
      </c>
      <c r="R109" s="40">
        <v>7</v>
      </c>
      <c r="S109" s="40">
        <v>7</v>
      </c>
      <c r="T109" s="40">
        <v>3</v>
      </c>
      <c r="U109" s="40">
        <v>3</v>
      </c>
      <c r="V109" s="40">
        <v>3</v>
      </c>
      <c r="W109" s="40">
        <v>9</v>
      </c>
      <c r="X109">
        <f t="shared" si="14"/>
        <v>45</v>
      </c>
    </row>
    <row r="110" spans="1:24" x14ac:dyDescent="0.35">
      <c r="A110" s="93">
        <v>24</v>
      </c>
      <c r="B110" s="40">
        <v>3</v>
      </c>
      <c r="C110" s="40">
        <v>3</v>
      </c>
      <c r="D110" s="40">
        <v>3</v>
      </c>
      <c r="E110" s="40">
        <v>3</v>
      </c>
      <c r="F110" s="40">
        <v>4</v>
      </c>
      <c r="G110" s="40">
        <v>4</v>
      </c>
      <c r="H110" s="40">
        <v>3</v>
      </c>
      <c r="I110" s="40">
        <v>4</v>
      </c>
      <c r="J110" s="42">
        <v>2</v>
      </c>
      <c r="K110" s="41"/>
      <c r="L110" s="41"/>
      <c r="M110" s="41"/>
      <c r="N110" s="40">
        <v>24</v>
      </c>
      <c r="O110" s="40">
        <v>4</v>
      </c>
      <c r="P110" s="40">
        <v>4</v>
      </c>
      <c r="Q110" s="40">
        <v>4</v>
      </c>
      <c r="R110" s="40">
        <v>4</v>
      </c>
      <c r="S110" s="40">
        <v>8</v>
      </c>
      <c r="T110" s="40">
        <v>8</v>
      </c>
      <c r="U110" s="40">
        <v>4</v>
      </c>
      <c r="V110" s="40">
        <v>8</v>
      </c>
      <c r="W110" s="40">
        <v>1</v>
      </c>
      <c r="X110">
        <f t="shared" si="14"/>
        <v>45</v>
      </c>
    </row>
    <row r="111" spans="1:24" x14ac:dyDescent="0.35">
      <c r="A111" s="93">
        <v>25</v>
      </c>
      <c r="B111" s="40">
        <v>4</v>
      </c>
      <c r="C111" s="40">
        <v>3</v>
      </c>
      <c r="D111" s="40">
        <v>3</v>
      </c>
      <c r="E111" s="40">
        <v>3</v>
      </c>
      <c r="F111" s="40">
        <v>4</v>
      </c>
      <c r="G111" s="40">
        <v>3</v>
      </c>
      <c r="H111" s="40">
        <v>4</v>
      </c>
      <c r="I111" s="40">
        <v>2</v>
      </c>
      <c r="J111" s="40">
        <v>4</v>
      </c>
      <c r="K111" s="41"/>
      <c r="L111" s="41"/>
      <c r="M111" s="41"/>
      <c r="N111" s="40">
        <v>25</v>
      </c>
      <c r="O111" s="40">
        <v>7.5</v>
      </c>
      <c r="P111" s="40">
        <v>3.5</v>
      </c>
      <c r="Q111" s="40">
        <v>3.5</v>
      </c>
      <c r="R111" s="40">
        <v>3.5</v>
      </c>
      <c r="S111" s="40">
        <v>7.5</v>
      </c>
      <c r="T111" s="40">
        <v>3.5</v>
      </c>
      <c r="U111" s="40">
        <v>7.5</v>
      </c>
      <c r="V111" s="40">
        <v>1</v>
      </c>
      <c r="W111" s="40">
        <v>7.5</v>
      </c>
      <c r="X111">
        <f t="shared" si="14"/>
        <v>45</v>
      </c>
    </row>
    <row r="112" spans="1:24" x14ac:dyDescent="0.35">
      <c r="A112" s="93">
        <v>26</v>
      </c>
      <c r="B112" s="40">
        <v>5</v>
      </c>
      <c r="C112" s="40">
        <v>4</v>
      </c>
      <c r="D112" s="40">
        <v>4</v>
      </c>
      <c r="E112" s="40">
        <v>3</v>
      </c>
      <c r="F112" s="40">
        <v>3</v>
      </c>
      <c r="G112" s="40">
        <v>2</v>
      </c>
      <c r="H112" s="40">
        <v>3</v>
      </c>
      <c r="I112" s="40">
        <v>3</v>
      </c>
      <c r="J112" s="40">
        <v>4</v>
      </c>
      <c r="K112" s="41"/>
      <c r="L112" s="41"/>
      <c r="M112" s="41"/>
      <c r="N112" s="40">
        <v>26</v>
      </c>
      <c r="O112" s="40">
        <v>9</v>
      </c>
      <c r="P112" s="40">
        <v>7</v>
      </c>
      <c r="Q112" s="40">
        <v>7</v>
      </c>
      <c r="R112" s="40">
        <v>3.5</v>
      </c>
      <c r="S112" s="40">
        <v>3.5</v>
      </c>
      <c r="T112" s="40">
        <v>1</v>
      </c>
      <c r="U112" s="40">
        <v>3.5</v>
      </c>
      <c r="V112" s="40">
        <v>3.5</v>
      </c>
      <c r="W112" s="40">
        <v>7</v>
      </c>
      <c r="X112">
        <f t="shared" si="14"/>
        <v>45</v>
      </c>
    </row>
    <row r="113" spans="1:35" x14ac:dyDescent="0.35">
      <c r="A113" s="93">
        <v>27</v>
      </c>
      <c r="B113" s="40">
        <v>2</v>
      </c>
      <c r="C113" s="40">
        <v>2</v>
      </c>
      <c r="D113" s="40">
        <v>4</v>
      </c>
      <c r="E113" s="40">
        <v>3</v>
      </c>
      <c r="F113" s="40">
        <v>4</v>
      </c>
      <c r="G113" s="40">
        <v>2</v>
      </c>
      <c r="H113" s="40">
        <v>2</v>
      </c>
      <c r="I113" s="40">
        <v>3</v>
      </c>
      <c r="J113" s="40">
        <v>3</v>
      </c>
      <c r="K113" s="41"/>
      <c r="L113" s="41"/>
      <c r="M113" s="41"/>
      <c r="N113" s="40">
        <v>27</v>
      </c>
      <c r="O113" s="40">
        <v>2.5</v>
      </c>
      <c r="P113" s="40">
        <v>2.5</v>
      </c>
      <c r="Q113" s="40">
        <v>8.5</v>
      </c>
      <c r="R113" s="40">
        <v>6</v>
      </c>
      <c r="S113" s="40">
        <v>8.5</v>
      </c>
      <c r="T113" s="40">
        <v>2.5</v>
      </c>
      <c r="U113" s="40">
        <v>2.5</v>
      </c>
      <c r="V113" s="40">
        <v>6</v>
      </c>
      <c r="W113" s="40">
        <v>6</v>
      </c>
      <c r="X113">
        <f t="shared" si="14"/>
        <v>45</v>
      </c>
    </row>
    <row r="114" spans="1:35" x14ac:dyDescent="0.35">
      <c r="A114" s="93">
        <v>28</v>
      </c>
      <c r="B114" s="40">
        <v>4</v>
      </c>
      <c r="C114" s="40">
        <v>4</v>
      </c>
      <c r="D114" s="40">
        <v>3</v>
      </c>
      <c r="E114" s="40">
        <v>3</v>
      </c>
      <c r="F114" s="40">
        <v>2</v>
      </c>
      <c r="G114" s="40">
        <v>4</v>
      </c>
      <c r="H114" s="40">
        <v>3</v>
      </c>
      <c r="I114" s="40">
        <v>3</v>
      </c>
      <c r="J114" s="40">
        <v>3</v>
      </c>
      <c r="K114" s="41"/>
      <c r="L114" s="41"/>
      <c r="M114" s="41"/>
      <c r="N114" s="40">
        <v>28</v>
      </c>
      <c r="O114" s="40">
        <v>8</v>
      </c>
      <c r="P114" s="40">
        <v>8</v>
      </c>
      <c r="Q114" s="40">
        <v>4</v>
      </c>
      <c r="R114" s="40">
        <v>4</v>
      </c>
      <c r="S114" s="40">
        <v>1</v>
      </c>
      <c r="T114" s="40">
        <v>8</v>
      </c>
      <c r="U114" s="40">
        <v>4</v>
      </c>
      <c r="V114" s="40">
        <v>4</v>
      </c>
      <c r="W114" s="40">
        <v>4</v>
      </c>
      <c r="X114">
        <f t="shared" si="14"/>
        <v>45</v>
      </c>
    </row>
    <row r="115" spans="1:35" x14ac:dyDescent="0.35">
      <c r="A115" s="93">
        <v>29</v>
      </c>
      <c r="B115" s="23">
        <v>4</v>
      </c>
      <c r="C115" s="23">
        <v>4</v>
      </c>
      <c r="D115" s="23">
        <v>2</v>
      </c>
      <c r="E115" s="23">
        <v>4</v>
      </c>
      <c r="F115" s="23">
        <v>2</v>
      </c>
      <c r="G115" s="23">
        <v>3</v>
      </c>
      <c r="H115" s="23">
        <v>4</v>
      </c>
      <c r="I115" s="23">
        <v>4</v>
      </c>
      <c r="J115" s="23">
        <v>3</v>
      </c>
      <c r="N115" s="93">
        <v>29</v>
      </c>
      <c r="O115" s="23">
        <v>7</v>
      </c>
      <c r="P115" s="23">
        <v>7</v>
      </c>
      <c r="Q115" s="23">
        <v>1.5</v>
      </c>
      <c r="R115" s="23">
        <v>7</v>
      </c>
      <c r="S115" s="23">
        <v>1.5</v>
      </c>
      <c r="T115" s="23">
        <v>3.5</v>
      </c>
      <c r="U115" s="23">
        <v>7</v>
      </c>
      <c r="V115" s="23">
        <v>7</v>
      </c>
      <c r="W115" s="23">
        <v>3.5</v>
      </c>
      <c r="X115">
        <f t="shared" si="14"/>
        <v>45</v>
      </c>
    </row>
    <row r="116" spans="1:35" x14ac:dyDescent="0.35">
      <c r="A116" s="93">
        <v>30</v>
      </c>
      <c r="B116" s="23">
        <v>5</v>
      </c>
      <c r="C116" s="23">
        <v>4</v>
      </c>
      <c r="D116" s="23">
        <v>5</v>
      </c>
      <c r="E116" s="23">
        <v>4</v>
      </c>
      <c r="F116" s="23">
        <v>4</v>
      </c>
      <c r="G116" s="23">
        <v>4</v>
      </c>
      <c r="H116" s="23">
        <v>3</v>
      </c>
      <c r="I116" s="23">
        <v>3</v>
      </c>
      <c r="J116" s="23">
        <v>3</v>
      </c>
      <c r="N116" s="93">
        <v>30</v>
      </c>
      <c r="O116" s="23">
        <v>8.5</v>
      </c>
      <c r="P116" s="23">
        <v>5.5</v>
      </c>
      <c r="Q116" s="23">
        <v>8.5</v>
      </c>
      <c r="R116" s="23">
        <v>5.5</v>
      </c>
      <c r="S116" s="23">
        <v>5.5</v>
      </c>
      <c r="T116" s="23">
        <v>5.5</v>
      </c>
      <c r="U116" s="23">
        <v>2</v>
      </c>
      <c r="V116" s="23">
        <v>2</v>
      </c>
      <c r="W116" s="23">
        <v>2</v>
      </c>
      <c r="X116">
        <f t="shared" si="14"/>
        <v>45</v>
      </c>
    </row>
    <row r="117" spans="1:35" x14ac:dyDescent="0.35">
      <c r="A117" s="39" t="s">
        <v>96</v>
      </c>
      <c r="B117" s="12">
        <f>AVERAGE(B87:B116)</f>
        <v>3.3333333333333335</v>
      </c>
      <c r="C117" s="12">
        <f t="shared" ref="C117:J117" si="15">AVERAGE(C87:C116)</f>
        <v>3</v>
      </c>
      <c r="D117" s="12">
        <f t="shared" si="15"/>
        <v>3.3</v>
      </c>
      <c r="E117" s="12">
        <f t="shared" si="15"/>
        <v>3.2</v>
      </c>
      <c r="F117" s="12">
        <f t="shared" si="15"/>
        <v>3.3</v>
      </c>
      <c r="G117" s="12">
        <f t="shared" si="15"/>
        <v>3.1666666666666665</v>
      </c>
      <c r="H117" s="12">
        <f t="shared" si="15"/>
        <v>3.3666666666666667</v>
      </c>
      <c r="I117" s="12">
        <f t="shared" si="15"/>
        <v>3.4</v>
      </c>
      <c r="J117" s="12">
        <f t="shared" si="15"/>
        <v>3.4666666666666668</v>
      </c>
      <c r="N117" s="39" t="s">
        <v>101</v>
      </c>
      <c r="O117">
        <f t="shared" ref="O117:W117" si="16">SUM(O87:O116)</f>
        <v>154</v>
      </c>
      <c r="P117">
        <f t="shared" si="16"/>
        <v>126.5</v>
      </c>
      <c r="Q117">
        <f t="shared" si="16"/>
        <v>150</v>
      </c>
      <c r="R117">
        <f t="shared" si="16"/>
        <v>143</v>
      </c>
      <c r="S117">
        <f t="shared" si="16"/>
        <v>151.5</v>
      </c>
      <c r="T117">
        <f t="shared" si="16"/>
        <v>137.5</v>
      </c>
      <c r="U117">
        <f t="shared" si="16"/>
        <v>159</v>
      </c>
      <c r="V117">
        <f t="shared" si="16"/>
        <v>161</v>
      </c>
      <c r="W117">
        <f t="shared" si="16"/>
        <v>167.5</v>
      </c>
    </row>
    <row r="118" spans="1:35" x14ac:dyDescent="0.35">
      <c r="N118" s="39" t="s">
        <v>102</v>
      </c>
      <c r="O118">
        <f t="shared" ref="O118:W118" si="17">AVERAGE(O87:O116)</f>
        <v>5.1333333333333337</v>
      </c>
      <c r="P118">
        <f t="shared" si="17"/>
        <v>4.2166666666666668</v>
      </c>
      <c r="Q118">
        <f t="shared" si="17"/>
        <v>5</v>
      </c>
      <c r="R118">
        <f t="shared" si="17"/>
        <v>4.7666666666666666</v>
      </c>
      <c r="S118">
        <f t="shared" si="17"/>
        <v>5.05</v>
      </c>
      <c r="T118">
        <f t="shared" si="17"/>
        <v>4.583333333333333</v>
      </c>
      <c r="U118">
        <f t="shared" si="17"/>
        <v>5.3</v>
      </c>
      <c r="V118">
        <f t="shared" si="17"/>
        <v>5.3666666666666663</v>
      </c>
      <c r="W118">
        <f t="shared" si="17"/>
        <v>5.583333333333333</v>
      </c>
    </row>
    <row r="119" spans="1:35" x14ac:dyDescent="0.35">
      <c r="N119" s="39" t="s">
        <v>103</v>
      </c>
      <c r="O119">
        <f t="shared" ref="O119:W119" si="18">O117^2</f>
        <v>23716</v>
      </c>
      <c r="P119">
        <f t="shared" si="18"/>
        <v>16002.25</v>
      </c>
      <c r="Q119">
        <f t="shared" si="18"/>
        <v>22500</v>
      </c>
      <c r="R119">
        <f t="shared" si="18"/>
        <v>20449</v>
      </c>
      <c r="S119">
        <f t="shared" si="18"/>
        <v>22952.25</v>
      </c>
      <c r="T119">
        <f t="shared" si="18"/>
        <v>18906.25</v>
      </c>
      <c r="U119">
        <f t="shared" si="18"/>
        <v>25281</v>
      </c>
      <c r="V119">
        <f t="shared" si="18"/>
        <v>25921</v>
      </c>
      <c r="W119">
        <f t="shared" si="18"/>
        <v>28056.25</v>
      </c>
    </row>
    <row r="123" spans="1:35" x14ac:dyDescent="0.35">
      <c r="A123" s="91" t="s">
        <v>100</v>
      </c>
      <c r="N123" s="91" t="s">
        <v>100</v>
      </c>
    </row>
    <row r="124" spans="1:35" x14ac:dyDescent="0.35">
      <c r="B124" s="92" t="s">
        <v>38</v>
      </c>
      <c r="C124" s="92" t="s">
        <v>39</v>
      </c>
      <c r="D124" s="92" t="s">
        <v>40</v>
      </c>
      <c r="E124" s="92" t="s">
        <v>41</v>
      </c>
      <c r="F124" s="92" t="s">
        <v>42</v>
      </c>
      <c r="G124" s="92" t="s">
        <v>43</v>
      </c>
      <c r="H124" s="92" t="s">
        <v>44</v>
      </c>
      <c r="I124" s="92" t="s">
        <v>45</v>
      </c>
      <c r="J124" s="92" t="s">
        <v>46</v>
      </c>
      <c r="O124" s="92" t="s">
        <v>38</v>
      </c>
      <c r="P124" s="92" t="s">
        <v>39</v>
      </c>
      <c r="Q124" s="92" t="s">
        <v>40</v>
      </c>
      <c r="R124" s="92" t="s">
        <v>41</v>
      </c>
      <c r="S124" s="92" t="s">
        <v>42</v>
      </c>
      <c r="T124" s="92" t="s">
        <v>43</v>
      </c>
      <c r="U124" s="92" t="s">
        <v>44</v>
      </c>
      <c r="V124" s="92" t="s">
        <v>45</v>
      </c>
      <c r="W124" s="92" t="s">
        <v>46</v>
      </c>
    </row>
    <row r="125" spans="1:35" ht="15.5" x14ac:dyDescent="0.35">
      <c r="A125" s="145" t="s">
        <v>93</v>
      </c>
      <c r="B125" s="145" t="s">
        <v>1</v>
      </c>
      <c r="C125" s="145"/>
      <c r="D125" s="145"/>
      <c r="E125" s="145"/>
      <c r="F125" s="145"/>
      <c r="G125" s="145"/>
      <c r="H125" s="145"/>
      <c r="I125" s="145"/>
      <c r="J125" s="145"/>
      <c r="N125" s="145" t="s">
        <v>93</v>
      </c>
      <c r="O125" s="145" t="s">
        <v>1</v>
      </c>
      <c r="P125" s="145"/>
      <c r="Q125" s="145"/>
      <c r="R125" s="145"/>
      <c r="S125" s="145"/>
      <c r="T125" s="145"/>
      <c r="U125" s="145"/>
      <c r="V125" s="145"/>
      <c r="W125" s="145"/>
      <c r="AA125" s="74" t="s">
        <v>51</v>
      </c>
      <c r="AB125" s="49">
        <f>(12/((30*9)*(9+1))*SUMSQ(O157:W157)-3*(30)*(9+1))</f>
        <v>27.895555555555575</v>
      </c>
      <c r="AF125" s="94" t="s">
        <v>64</v>
      </c>
      <c r="AG125" s="94" t="s">
        <v>96</v>
      </c>
      <c r="AH125" s="94" t="s">
        <v>107</v>
      </c>
    </row>
    <row r="126" spans="1:35" ht="15.5" x14ac:dyDescent="0.35">
      <c r="A126" s="145"/>
      <c r="B126" s="74">
        <v>202</v>
      </c>
      <c r="C126" s="74">
        <v>784</v>
      </c>
      <c r="D126" s="74">
        <v>478</v>
      </c>
      <c r="E126" s="74">
        <v>952</v>
      </c>
      <c r="F126" s="74">
        <v>765</v>
      </c>
      <c r="G126" s="74">
        <v>817</v>
      </c>
      <c r="H126" s="74">
        <v>932</v>
      </c>
      <c r="I126" s="74">
        <v>451</v>
      </c>
      <c r="J126" s="74">
        <v>598</v>
      </c>
      <c r="N126" s="145"/>
      <c r="O126" s="74">
        <v>202</v>
      </c>
      <c r="P126" s="74">
        <v>784</v>
      </c>
      <c r="Q126" s="74">
        <v>478</v>
      </c>
      <c r="R126" s="74">
        <v>952</v>
      </c>
      <c r="S126" s="74">
        <v>765</v>
      </c>
      <c r="T126" s="74">
        <v>817</v>
      </c>
      <c r="U126" s="74">
        <v>932</v>
      </c>
      <c r="V126" s="74">
        <v>451</v>
      </c>
      <c r="W126" s="74">
        <v>598</v>
      </c>
      <c r="AA126" s="74" t="s">
        <v>106</v>
      </c>
      <c r="AB126" s="23">
        <f>_xlfn.CHISQ.INV.RT(0.05,8)</f>
        <v>15.507313055865453</v>
      </c>
      <c r="AF126" s="95" t="s">
        <v>38</v>
      </c>
      <c r="AG126" s="43">
        <f>AVERAGE(B127:B156)</f>
        <v>4.1333333333333337</v>
      </c>
      <c r="AH126" s="43">
        <f>SUM(O127:O156)</f>
        <v>209.5</v>
      </c>
      <c r="AI126">
        <f>SUMSQ(AH126:AH134)</f>
        <v>208776.5</v>
      </c>
    </row>
    <row r="127" spans="1:35" ht="15.5" x14ac:dyDescent="0.35">
      <c r="A127" s="93">
        <v>1</v>
      </c>
      <c r="B127" s="40">
        <v>3</v>
      </c>
      <c r="C127" s="40">
        <v>3</v>
      </c>
      <c r="D127" s="40">
        <v>4</v>
      </c>
      <c r="E127" s="40">
        <v>3</v>
      </c>
      <c r="F127" s="40">
        <v>3</v>
      </c>
      <c r="G127" s="40">
        <v>4</v>
      </c>
      <c r="H127" s="40">
        <v>3</v>
      </c>
      <c r="I127" s="40">
        <v>4</v>
      </c>
      <c r="J127" s="42">
        <v>4</v>
      </c>
      <c r="N127" s="93">
        <v>1</v>
      </c>
      <c r="O127" s="40">
        <v>3</v>
      </c>
      <c r="P127" s="40">
        <v>3</v>
      </c>
      <c r="Q127" s="40">
        <v>7.5</v>
      </c>
      <c r="R127" s="40">
        <v>3</v>
      </c>
      <c r="S127" s="40">
        <v>3</v>
      </c>
      <c r="T127" s="40">
        <v>7.5</v>
      </c>
      <c r="U127" s="40">
        <v>3</v>
      </c>
      <c r="V127" s="40">
        <v>7.5</v>
      </c>
      <c r="W127" s="40">
        <v>7.5</v>
      </c>
      <c r="X127">
        <f t="shared" ref="X127:X131" si="19">SUM(O127:W127)</f>
        <v>45</v>
      </c>
      <c r="AA127" s="74" t="s">
        <v>169</v>
      </c>
      <c r="AB127" s="23" t="s">
        <v>170</v>
      </c>
      <c r="AF127" s="95" t="s">
        <v>39</v>
      </c>
      <c r="AG127" s="43">
        <f>AVERAGE(C127:C156)</f>
        <v>3.5</v>
      </c>
      <c r="AH127" s="43">
        <f>SUM(P127:P156)</f>
        <v>146.5</v>
      </c>
    </row>
    <row r="128" spans="1:35" ht="15.5" x14ac:dyDescent="0.35">
      <c r="A128" s="93">
        <v>2</v>
      </c>
      <c r="B128" s="40">
        <v>4</v>
      </c>
      <c r="C128" s="40">
        <v>4</v>
      </c>
      <c r="D128" s="40">
        <v>4</v>
      </c>
      <c r="E128" s="40">
        <v>3</v>
      </c>
      <c r="F128" s="40">
        <v>4</v>
      </c>
      <c r="G128" s="40">
        <v>3</v>
      </c>
      <c r="H128" s="40">
        <v>3</v>
      </c>
      <c r="I128" s="40">
        <v>2</v>
      </c>
      <c r="J128" s="40">
        <v>4</v>
      </c>
      <c r="N128" s="93">
        <v>2</v>
      </c>
      <c r="O128" s="40">
        <v>7</v>
      </c>
      <c r="P128" s="40">
        <v>7</v>
      </c>
      <c r="Q128" s="40">
        <v>7</v>
      </c>
      <c r="R128" s="40">
        <v>3</v>
      </c>
      <c r="S128" s="40">
        <v>7</v>
      </c>
      <c r="T128" s="40">
        <v>3</v>
      </c>
      <c r="U128" s="40">
        <v>3</v>
      </c>
      <c r="V128" s="40">
        <v>1</v>
      </c>
      <c r="W128" s="40">
        <v>7</v>
      </c>
      <c r="X128">
        <f t="shared" si="19"/>
        <v>45</v>
      </c>
      <c r="AF128" s="95" t="s">
        <v>40</v>
      </c>
      <c r="AG128" s="43">
        <f>AVERAGE(D127:D156)</f>
        <v>3.1666666666666665</v>
      </c>
      <c r="AH128" s="43">
        <f>SUM(Q127:Q156)</f>
        <v>134.5</v>
      </c>
    </row>
    <row r="129" spans="1:35" ht="15.5" x14ac:dyDescent="0.35">
      <c r="A129" s="93">
        <v>3</v>
      </c>
      <c r="B129" s="40">
        <v>4</v>
      </c>
      <c r="C129" s="40">
        <v>4</v>
      </c>
      <c r="D129" s="40">
        <v>4</v>
      </c>
      <c r="E129" s="40">
        <v>4</v>
      </c>
      <c r="F129" s="40">
        <v>5</v>
      </c>
      <c r="G129" s="40">
        <v>3</v>
      </c>
      <c r="H129" s="40">
        <v>4</v>
      </c>
      <c r="I129" s="40">
        <v>4</v>
      </c>
      <c r="J129" s="40">
        <v>4</v>
      </c>
      <c r="N129" s="93">
        <v>3</v>
      </c>
      <c r="O129" s="40">
        <v>5</v>
      </c>
      <c r="P129" s="40">
        <v>5</v>
      </c>
      <c r="Q129" s="40">
        <v>5</v>
      </c>
      <c r="R129" s="40">
        <v>5</v>
      </c>
      <c r="S129" s="40">
        <v>9</v>
      </c>
      <c r="T129" s="40">
        <v>1</v>
      </c>
      <c r="U129" s="40">
        <v>5</v>
      </c>
      <c r="V129" s="40">
        <v>5</v>
      </c>
      <c r="W129" s="40">
        <v>5</v>
      </c>
      <c r="X129">
        <f t="shared" si="19"/>
        <v>45</v>
      </c>
      <c r="AF129" s="95" t="s">
        <v>41</v>
      </c>
      <c r="AG129" s="43">
        <f>AVERAGE(E127:E156)</f>
        <v>3.0666666666666669</v>
      </c>
      <c r="AH129" s="43">
        <f>SUM(R127:R156)</f>
        <v>117.5</v>
      </c>
    </row>
    <row r="130" spans="1:35" ht="15.5" x14ac:dyDescent="0.35">
      <c r="A130" s="93">
        <v>4</v>
      </c>
      <c r="B130" s="40">
        <v>5</v>
      </c>
      <c r="C130" s="40">
        <v>4</v>
      </c>
      <c r="D130" s="40">
        <v>4</v>
      </c>
      <c r="E130" s="40">
        <v>4</v>
      </c>
      <c r="F130" s="40">
        <v>5</v>
      </c>
      <c r="G130" s="40">
        <v>3</v>
      </c>
      <c r="H130" s="40">
        <v>3</v>
      </c>
      <c r="I130" s="40">
        <v>4</v>
      </c>
      <c r="J130" s="40">
        <v>4</v>
      </c>
      <c r="N130" s="93">
        <v>4</v>
      </c>
      <c r="O130" s="40">
        <v>8.5</v>
      </c>
      <c r="P130" s="40">
        <v>5</v>
      </c>
      <c r="Q130" s="40">
        <v>5</v>
      </c>
      <c r="R130" s="40">
        <v>5</v>
      </c>
      <c r="S130" s="40">
        <v>8.5</v>
      </c>
      <c r="T130" s="40">
        <v>1.5</v>
      </c>
      <c r="U130" s="40">
        <v>1.5</v>
      </c>
      <c r="V130" s="40">
        <v>5</v>
      </c>
      <c r="W130" s="40">
        <v>5</v>
      </c>
      <c r="X130">
        <f t="shared" si="19"/>
        <v>45</v>
      </c>
      <c r="AF130" s="95" t="s">
        <v>42</v>
      </c>
      <c r="AG130" s="43">
        <f>AVERAGE(F127:F156)</f>
        <v>3.4666666666666668</v>
      </c>
      <c r="AH130" s="43">
        <f>SUM(S127:S156)</f>
        <v>158</v>
      </c>
    </row>
    <row r="131" spans="1:35" ht="15.5" x14ac:dyDescent="0.35">
      <c r="A131" s="93">
        <v>5</v>
      </c>
      <c r="B131" s="40">
        <v>4</v>
      </c>
      <c r="C131" s="40">
        <v>3</v>
      </c>
      <c r="D131" s="40">
        <v>2</v>
      </c>
      <c r="E131" s="40">
        <v>2</v>
      </c>
      <c r="F131" s="40">
        <v>4</v>
      </c>
      <c r="G131" s="40">
        <v>2</v>
      </c>
      <c r="H131" s="40">
        <v>4</v>
      </c>
      <c r="I131" s="40">
        <v>2</v>
      </c>
      <c r="J131" s="40">
        <v>5</v>
      </c>
      <c r="N131" s="93">
        <v>5</v>
      </c>
      <c r="O131" s="40">
        <v>7</v>
      </c>
      <c r="P131" s="40">
        <v>5</v>
      </c>
      <c r="Q131" s="40">
        <v>2.5</v>
      </c>
      <c r="R131" s="40">
        <v>2.5</v>
      </c>
      <c r="S131" s="40">
        <v>7</v>
      </c>
      <c r="T131" s="40">
        <v>2.5</v>
      </c>
      <c r="U131" s="40">
        <v>7</v>
      </c>
      <c r="V131" s="40">
        <v>2.5</v>
      </c>
      <c r="W131" s="40">
        <v>9</v>
      </c>
      <c r="X131">
        <f t="shared" si="19"/>
        <v>45</v>
      </c>
      <c r="AF131" s="95" t="s">
        <v>43</v>
      </c>
      <c r="AG131" s="43">
        <f>AVERAGE(G127:G156)</f>
        <v>2.9666666666666668</v>
      </c>
      <c r="AH131" s="43">
        <f>SUM(T127:T156)</f>
        <v>116</v>
      </c>
    </row>
    <row r="132" spans="1:35" ht="15.5" x14ac:dyDescent="0.35">
      <c r="A132" s="93">
        <v>6</v>
      </c>
      <c r="B132" s="40">
        <v>5</v>
      </c>
      <c r="C132" s="40">
        <v>4</v>
      </c>
      <c r="D132" s="40">
        <v>4</v>
      </c>
      <c r="E132" s="40">
        <v>3</v>
      </c>
      <c r="F132" s="40">
        <v>4</v>
      </c>
      <c r="G132" s="40">
        <v>3</v>
      </c>
      <c r="H132" s="40">
        <v>4</v>
      </c>
      <c r="I132" s="40">
        <v>3</v>
      </c>
      <c r="J132" s="40">
        <v>5</v>
      </c>
      <c r="N132" s="93">
        <v>6</v>
      </c>
      <c r="O132" s="40">
        <v>8.5</v>
      </c>
      <c r="P132" s="40">
        <v>5.5</v>
      </c>
      <c r="Q132" s="40">
        <v>5.5</v>
      </c>
      <c r="R132" s="40">
        <v>2</v>
      </c>
      <c r="S132" s="40">
        <v>5.5</v>
      </c>
      <c r="T132" s="40">
        <v>2</v>
      </c>
      <c r="U132" s="40">
        <v>5.5</v>
      </c>
      <c r="V132" s="40">
        <v>2</v>
      </c>
      <c r="W132" s="40">
        <v>8.5</v>
      </c>
      <c r="X132">
        <f>SUM(O132:W132)</f>
        <v>45</v>
      </c>
      <c r="AF132" s="95" t="s">
        <v>44</v>
      </c>
      <c r="AG132" s="43">
        <f>AVERAGE(H127:H156)</f>
        <v>3.7</v>
      </c>
      <c r="AH132" s="43">
        <f>SUM(U127:U156)</f>
        <v>162.5</v>
      </c>
    </row>
    <row r="133" spans="1:35" ht="15.5" x14ac:dyDescent="0.35">
      <c r="A133" s="93">
        <v>7</v>
      </c>
      <c r="B133" s="40">
        <v>5</v>
      </c>
      <c r="C133" s="40">
        <v>4</v>
      </c>
      <c r="D133" s="40">
        <v>3</v>
      </c>
      <c r="E133" s="40">
        <v>3</v>
      </c>
      <c r="F133" s="40">
        <v>5</v>
      </c>
      <c r="G133" s="40">
        <v>2</v>
      </c>
      <c r="H133" s="40">
        <v>4</v>
      </c>
      <c r="I133" s="40">
        <v>2</v>
      </c>
      <c r="J133" s="40">
        <v>5</v>
      </c>
      <c r="N133" s="93">
        <v>7</v>
      </c>
      <c r="O133" s="40">
        <v>8</v>
      </c>
      <c r="P133" s="40">
        <v>5.5</v>
      </c>
      <c r="Q133" s="40">
        <v>3.5</v>
      </c>
      <c r="R133" s="40">
        <v>3.5</v>
      </c>
      <c r="S133" s="40">
        <v>8</v>
      </c>
      <c r="T133" s="40">
        <v>1.5</v>
      </c>
      <c r="U133" s="40">
        <v>5.5</v>
      </c>
      <c r="V133" s="40">
        <v>1.5</v>
      </c>
      <c r="W133" s="40">
        <v>8</v>
      </c>
      <c r="X133">
        <f t="shared" ref="X133:X156" si="20">SUM(O133:W133)</f>
        <v>45</v>
      </c>
      <c r="AF133" s="96" t="s">
        <v>45</v>
      </c>
      <c r="AG133" s="43">
        <f>AVERAGE(I127:I156)</f>
        <v>3.4</v>
      </c>
      <c r="AH133" s="43">
        <f>SUM(V127:V156)</f>
        <v>148.5</v>
      </c>
    </row>
    <row r="134" spans="1:35" ht="15.5" x14ac:dyDescent="0.35">
      <c r="A134" s="93">
        <v>8</v>
      </c>
      <c r="B134" s="40">
        <v>4</v>
      </c>
      <c r="C134" s="40">
        <v>3</v>
      </c>
      <c r="D134" s="40">
        <v>2</v>
      </c>
      <c r="E134" s="40">
        <v>2</v>
      </c>
      <c r="F134" s="40">
        <v>3</v>
      </c>
      <c r="G134" s="40">
        <v>3</v>
      </c>
      <c r="H134" s="40">
        <v>4</v>
      </c>
      <c r="I134" s="40">
        <v>2</v>
      </c>
      <c r="J134" s="40">
        <v>4</v>
      </c>
      <c r="N134" s="93">
        <v>8</v>
      </c>
      <c r="O134" s="40">
        <v>8</v>
      </c>
      <c r="P134" s="40">
        <v>5</v>
      </c>
      <c r="Q134" s="40">
        <v>2</v>
      </c>
      <c r="R134" s="40">
        <v>2</v>
      </c>
      <c r="S134" s="40">
        <v>5</v>
      </c>
      <c r="T134" s="40">
        <v>5</v>
      </c>
      <c r="U134" s="40">
        <v>8</v>
      </c>
      <c r="V134" s="40">
        <v>2</v>
      </c>
      <c r="W134" s="40">
        <v>8</v>
      </c>
      <c r="X134">
        <f t="shared" si="20"/>
        <v>45</v>
      </c>
      <c r="AF134" s="95" t="s">
        <v>46</v>
      </c>
      <c r="AG134" s="43">
        <f>AVERAGE(J127:J156)</f>
        <v>3.5666666666666669</v>
      </c>
      <c r="AH134" s="43">
        <f>SUM(W127:W156)</f>
        <v>157</v>
      </c>
    </row>
    <row r="135" spans="1:35" ht="15.5" x14ac:dyDescent="0.35">
      <c r="A135" s="93">
        <v>9</v>
      </c>
      <c r="B135" s="40">
        <v>2</v>
      </c>
      <c r="C135" s="40">
        <v>3</v>
      </c>
      <c r="D135" s="40">
        <v>1</v>
      </c>
      <c r="E135" s="40">
        <v>1</v>
      </c>
      <c r="F135" s="40">
        <v>2</v>
      </c>
      <c r="G135" s="40">
        <v>4</v>
      </c>
      <c r="H135" s="40">
        <v>3</v>
      </c>
      <c r="I135" s="40">
        <v>3</v>
      </c>
      <c r="J135" s="40">
        <v>3</v>
      </c>
      <c r="N135" s="93">
        <v>9</v>
      </c>
      <c r="O135" s="40">
        <v>3.5</v>
      </c>
      <c r="P135" s="40">
        <v>6.5</v>
      </c>
      <c r="Q135" s="40">
        <v>1.5</v>
      </c>
      <c r="R135" s="40">
        <v>1.5</v>
      </c>
      <c r="S135" s="40">
        <v>3.5</v>
      </c>
      <c r="T135" s="40">
        <v>9</v>
      </c>
      <c r="U135" s="40">
        <v>6.5</v>
      </c>
      <c r="V135" s="40">
        <v>6.5</v>
      </c>
      <c r="W135" s="40">
        <v>6.5</v>
      </c>
      <c r="X135">
        <f t="shared" si="20"/>
        <v>45</v>
      </c>
      <c r="AF135" s="94" t="s">
        <v>108</v>
      </c>
      <c r="AG135" s="144">
        <f>1.645*SQRT((30*9*(9+1)/8))</f>
        <v>30.220579701587461</v>
      </c>
      <c r="AH135" s="144"/>
    </row>
    <row r="136" spans="1:35" x14ac:dyDescent="0.35">
      <c r="A136" s="93">
        <v>10</v>
      </c>
      <c r="B136" s="40">
        <v>5</v>
      </c>
      <c r="C136" s="40">
        <v>3</v>
      </c>
      <c r="D136" s="40">
        <v>4</v>
      </c>
      <c r="E136" s="40">
        <v>3</v>
      </c>
      <c r="F136" s="40">
        <v>4</v>
      </c>
      <c r="G136" s="40">
        <v>4</v>
      </c>
      <c r="H136" s="40">
        <v>4</v>
      </c>
      <c r="I136" s="40">
        <v>5</v>
      </c>
      <c r="J136" s="40">
        <v>2</v>
      </c>
      <c r="N136" s="93">
        <v>10</v>
      </c>
      <c r="O136" s="40">
        <v>8.5</v>
      </c>
      <c r="P136" s="40">
        <v>2.5</v>
      </c>
      <c r="Q136" s="40">
        <v>5.5</v>
      </c>
      <c r="R136" s="40">
        <v>2.5</v>
      </c>
      <c r="S136" s="40">
        <v>5.5</v>
      </c>
      <c r="T136" s="40">
        <v>5.5</v>
      </c>
      <c r="U136" s="40">
        <v>5.5</v>
      </c>
      <c r="V136" s="40">
        <v>8.5</v>
      </c>
      <c r="W136" s="40">
        <v>1</v>
      </c>
      <c r="X136">
        <f t="shared" si="20"/>
        <v>45</v>
      </c>
    </row>
    <row r="137" spans="1:35" x14ac:dyDescent="0.35">
      <c r="A137" s="93">
        <v>11</v>
      </c>
      <c r="B137" s="40">
        <v>2</v>
      </c>
      <c r="C137" s="40">
        <v>4</v>
      </c>
      <c r="D137" s="40">
        <v>2</v>
      </c>
      <c r="E137" s="40">
        <v>3</v>
      </c>
      <c r="F137" s="40">
        <v>1</v>
      </c>
      <c r="G137" s="40">
        <v>4</v>
      </c>
      <c r="H137" s="40">
        <v>5</v>
      </c>
      <c r="I137" s="40">
        <v>5</v>
      </c>
      <c r="J137" s="40">
        <v>4</v>
      </c>
      <c r="N137" s="93">
        <v>11</v>
      </c>
      <c r="O137" s="40">
        <v>2.5</v>
      </c>
      <c r="P137" s="40">
        <v>6</v>
      </c>
      <c r="Q137" s="40">
        <v>2.5</v>
      </c>
      <c r="R137" s="40">
        <v>4</v>
      </c>
      <c r="S137" s="40">
        <v>1</v>
      </c>
      <c r="T137" s="40">
        <v>6</v>
      </c>
      <c r="U137" s="40">
        <v>8.5</v>
      </c>
      <c r="V137" s="40">
        <v>8.5</v>
      </c>
      <c r="W137" s="40">
        <v>6</v>
      </c>
      <c r="X137">
        <f t="shared" si="20"/>
        <v>45</v>
      </c>
      <c r="AG137" s="74" t="s">
        <v>134</v>
      </c>
    </row>
    <row r="138" spans="1:35" x14ac:dyDescent="0.35">
      <c r="A138" s="93">
        <v>12</v>
      </c>
      <c r="B138" s="40">
        <v>4</v>
      </c>
      <c r="C138" s="40">
        <v>3</v>
      </c>
      <c r="D138" s="40">
        <v>2</v>
      </c>
      <c r="E138" s="40">
        <v>3</v>
      </c>
      <c r="F138" s="40">
        <v>2</v>
      </c>
      <c r="G138" s="40">
        <v>3</v>
      </c>
      <c r="H138" s="40">
        <v>5</v>
      </c>
      <c r="I138" s="40">
        <v>4</v>
      </c>
      <c r="J138" s="40">
        <v>3</v>
      </c>
      <c r="N138" s="93">
        <v>12</v>
      </c>
      <c r="O138" s="40">
        <v>7.5</v>
      </c>
      <c r="P138" s="40">
        <v>4.5</v>
      </c>
      <c r="Q138" s="40">
        <v>1.5</v>
      </c>
      <c r="R138" s="40">
        <v>4.5</v>
      </c>
      <c r="S138" s="40">
        <v>1.5</v>
      </c>
      <c r="T138" s="40">
        <v>4.5</v>
      </c>
      <c r="U138" s="40">
        <v>9</v>
      </c>
      <c r="V138" s="40">
        <v>7.5</v>
      </c>
      <c r="W138" s="40">
        <v>4.5</v>
      </c>
      <c r="X138">
        <f t="shared" si="20"/>
        <v>45</v>
      </c>
      <c r="AG138" s="23" t="s">
        <v>3</v>
      </c>
      <c r="AH138" s="17">
        <f>AH131</f>
        <v>116</v>
      </c>
      <c r="AI138" s="12">
        <f>AH138+AG$135</f>
        <v>146.22057970158747</v>
      </c>
    </row>
    <row r="139" spans="1:35" x14ac:dyDescent="0.35">
      <c r="A139" s="93">
        <v>13</v>
      </c>
      <c r="B139" s="40">
        <v>4</v>
      </c>
      <c r="C139" s="40">
        <v>2</v>
      </c>
      <c r="D139" s="40">
        <v>2</v>
      </c>
      <c r="E139" s="40">
        <v>2</v>
      </c>
      <c r="F139" s="40">
        <v>5</v>
      </c>
      <c r="G139" s="40">
        <v>2</v>
      </c>
      <c r="H139" s="40">
        <v>1</v>
      </c>
      <c r="I139" s="40">
        <v>4</v>
      </c>
      <c r="J139" s="40">
        <v>4</v>
      </c>
      <c r="N139" s="93">
        <v>13</v>
      </c>
      <c r="O139" s="40">
        <v>7</v>
      </c>
      <c r="P139" s="40">
        <v>3.5</v>
      </c>
      <c r="Q139" s="40">
        <v>3.5</v>
      </c>
      <c r="R139" s="40">
        <v>3.5</v>
      </c>
      <c r="S139" s="40">
        <v>9</v>
      </c>
      <c r="T139" s="40">
        <v>3.5</v>
      </c>
      <c r="U139" s="40">
        <v>1</v>
      </c>
      <c r="V139" s="40">
        <v>7</v>
      </c>
      <c r="W139" s="40">
        <v>7</v>
      </c>
      <c r="X139">
        <f t="shared" si="20"/>
        <v>45</v>
      </c>
      <c r="AG139" s="23" t="s">
        <v>3</v>
      </c>
      <c r="AH139" s="17">
        <f>AH129</f>
        <v>117.5</v>
      </c>
      <c r="AI139" s="12">
        <f t="shared" ref="AI139:AI146" si="21">AH139+AG$55</f>
        <v>147.72057970158747</v>
      </c>
    </row>
    <row r="140" spans="1:35" x14ac:dyDescent="0.35">
      <c r="A140" s="93">
        <v>14</v>
      </c>
      <c r="B140" s="40">
        <v>4</v>
      </c>
      <c r="C140" s="40">
        <v>3</v>
      </c>
      <c r="D140" s="40">
        <v>3</v>
      </c>
      <c r="E140" s="40">
        <v>3</v>
      </c>
      <c r="F140" s="40">
        <v>1</v>
      </c>
      <c r="G140" s="40">
        <v>2</v>
      </c>
      <c r="H140" s="40">
        <v>2</v>
      </c>
      <c r="I140" s="40">
        <v>4</v>
      </c>
      <c r="J140" s="40">
        <v>2</v>
      </c>
      <c r="N140" s="93">
        <v>14</v>
      </c>
      <c r="O140" s="40">
        <v>8.5</v>
      </c>
      <c r="P140" s="40">
        <v>6</v>
      </c>
      <c r="Q140" s="40">
        <v>6</v>
      </c>
      <c r="R140" s="40">
        <v>6</v>
      </c>
      <c r="S140" s="40">
        <v>1</v>
      </c>
      <c r="T140" s="40">
        <v>3</v>
      </c>
      <c r="U140" s="40">
        <v>3</v>
      </c>
      <c r="V140" s="40">
        <v>8.5</v>
      </c>
      <c r="W140" s="40">
        <v>3</v>
      </c>
      <c r="X140">
        <f t="shared" si="20"/>
        <v>45</v>
      </c>
      <c r="AG140" s="23" t="s">
        <v>3</v>
      </c>
      <c r="AH140" s="17">
        <f>AH128</f>
        <v>134.5</v>
      </c>
      <c r="AI140" s="12">
        <f t="shared" si="21"/>
        <v>164.72057970158747</v>
      </c>
    </row>
    <row r="141" spans="1:35" x14ac:dyDescent="0.35">
      <c r="A141" s="93">
        <v>15</v>
      </c>
      <c r="B141" s="40">
        <v>4</v>
      </c>
      <c r="C141" s="40">
        <v>5</v>
      </c>
      <c r="D141" s="40">
        <v>4</v>
      </c>
      <c r="E141" s="40">
        <v>5</v>
      </c>
      <c r="F141" s="40">
        <v>1</v>
      </c>
      <c r="G141" s="40">
        <v>2</v>
      </c>
      <c r="H141" s="40">
        <v>4</v>
      </c>
      <c r="I141" s="40">
        <v>5</v>
      </c>
      <c r="J141" s="40">
        <v>3</v>
      </c>
      <c r="N141" s="93">
        <v>15</v>
      </c>
      <c r="O141" s="40">
        <v>8</v>
      </c>
      <c r="P141" s="40">
        <v>5</v>
      </c>
      <c r="Q141" s="40">
        <v>5</v>
      </c>
      <c r="R141" s="40">
        <v>8</v>
      </c>
      <c r="S141" s="40">
        <v>1</v>
      </c>
      <c r="T141" s="40">
        <v>2</v>
      </c>
      <c r="U141" s="40">
        <v>5</v>
      </c>
      <c r="V141" s="40">
        <v>8</v>
      </c>
      <c r="W141" s="40">
        <v>3</v>
      </c>
      <c r="X141">
        <f t="shared" si="20"/>
        <v>45</v>
      </c>
      <c r="AG141" s="23" t="s">
        <v>3</v>
      </c>
      <c r="AH141" s="17">
        <f>AH127</f>
        <v>146.5</v>
      </c>
      <c r="AI141" s="12">
        <f t="shared" si="21"/>
        <v>176.72057970158747</v>
      </c>
    </row>
    <row r="142" spans="1:35" x14ac:dyDescent="0.35">
      <c r="A142" s="93">
        <v>16</v>
      </c>
      <c r="B142" s="40">
        <v>5</v>
      </c>
      <c r="C142" s="40">
        <v>4</v>
      </c>
      <c r="D142" s="40">
        <v>4</v>
      </c>
      <c r="E142" s="40">
        <v>5</v>
      </c>
      <c r="F142" s="40">
        <v>3</v>
      </c>
      <c r="G142" s="40">
        <v>2</v>
      </c>
      <c r="H142" s="40">
        <v>3</v>
      </c>
      <c r="I142" s="40">
        <v>4</v>
      </c>
      <c r="J142" s="40">
        <v>4</v>
      </c>
      <c r="N142" s="93">
        <v>16</v>
      </c>
      <c r="O142" s="40">
        <v>8.5</v>
      </c>
      <c r="P142" s="40">
        <v>5.5</v>
      </c>
      <c r="Q142" s="40">
        <v>5.5</v>
      </c>
      <c r="R142" s="40">
        <v>8.5</v>
      </c>
      <c r="S142" s="40">
        <v>2.5</v>
      </c>
      <c r="T142" s="40">
        <v>1</v>
      </c>
      <c r="U142" s="40">
        <v>2.5</v>
      </c>
      <c r="V142" s="40">
        <v>5.5</v>
      </c>
      <c r="W142" s="40">
        <v>5.5</v>
      </c>
      <c r="X142">
        <f t="shared" si="20"/>
        <v>45</v>
      </c>
      <c r="AG142" s="23" t="s">
        <v>4</v>
      </c>
      <c r="AH142" s="17">
        <f>AH133</f>
        <v>148.5</v>
      </c>
      <c r="AI142" s="12">
        <f t="shared" si="21"/>
        <v>178.72057970158747</v>
      </c>
    </row>
    <row r="143" spans="1:35" x14ac:dyDescent="0.35">
      <c r="A143" s="93">
        <v>17</v>
      </c>
      <c r="B143" s="40">
        <v>5</v>
      </c>
      <c r="C143" s="40">
        <v>3</v>
      </c>
      <c r="D143" s="40">
        <v>4</v>
      </c>
      <c r="E143" s="40">
        <v>2</v>
      </c>
      <c r="F143" s="40">
        <v>4</v>
      </c>
      <c r="G143" s="40">
        <v>4</v>
      </c>
      <c r="H143" s="40">
        <v>4</v>
      </c>
      <c r="I143" s="40">
        <v>1</v>
      </c>
      <c r="J143" s="40">
        <v>4</v>
      </c>
      <c r="N143" s="93">
        <v>17</v>
      </c>
      <c r="O143" s="40">
        <v>9</v>
      </c>
      <c r="P143" s="40">
        <v>3</v>
      </c>
      <c r="Q143" s="40">
        <v>6</v>
      </c>
      <c r="R143" s="40">
        <v>2</v>
      </c>
      <c r="S143" s="40">
        <v>6</v>
      </c>
      <c r="T143" s="40">
        <v>6</v>
      </c>
      <c r="U143" s="40">
        <v>6</v>
      </c>
      <c r="V143" s="40">
        <v>1</v>
      </c>
      <c r="W143" s="40">
        <v>6</v>
      </c>
      <c r="X143">
        <f t="shared" si="20"/>
        <v>45</v>
      </c>
      <c r="AG143" s="23" t="s">
        <v>4</v>
      </c>
      <c r="AH143" s="17">
        <f>AH134</f>
        <v>157</v>
      </c>
      <c r="AI143" s="12">
        <f t="shared" si="21"/>
        <v>187.22057970158747</v>
      </c>
    </row>
    <row r="144" spans="1:35" x14ac:dyDescent="0.35">
      <c r="A144" s="93">
        <v>18</v>
      </c>
      <c r="B144" s="40">
        <v>5</v>
      </c>
      <c r="C144" s="40">
        <v>3</v>
      </c>
      <c r="D144" s="40">
        <v>4</v>
      </c>
      <c r="E144" s="40">
        <v>3</v>
      </c>
      <c r="F144" s="40">
        <v>4</v>
      </c>
      <c r="G144" s="40">
        <v>3</v>
      </c>
      <c r="H144" s="40">
        <v>3</v>
      </c>
      <c r="I144" s="40">
        <v>3</v>
      </c>
      <c r="J144" s="40">
        <v>3</v>
      </c>
      <c r="N144" s="93">
        <v>18</v>
      </c>
      <c r="O144" s="40">
        <v>9</v>
      </c>
      <c r="P144" s="40">
        <v>3.5</v>
      </c>
      <c r="Q144" s="40">
        <v>7.5</v>
      </c>
      <c r="R144" s="40">
        <v>3.5</v>
      </c>
      <c r="S144" s="40">
        <v>7.5</v>
      </c>
      <c r="T144" s="40">
        <v>3.5</v>
      </c>
      <c r="U144" s="40">
        <v>3.5</v>
      </c>
      <c r="V144" s="40">
        <v>3.5</v>
      </c>
      <c r="W144" s="40">
        <v>3.5</v>
      </c>
      <c r="X144">
        <f t="shared" si="20"/>
        <v>45</v>
      </c>
      <c r="AG144" s="23" t="s">
        <v>4</v>
      </c>
      <c r="AH144" s="17">
        <f>AH130</f>
        <v>158</v>
      </c>
      <c r="AI144" s="12">
        <f t="shared" si="21"/>
        <v>188.22057970158747</v>
      </c>
    </row>
    <row r="145" spans="1:35" x14ac:dyDescent="0.35">
      <c r="A145" s="93">
        <v>19</v>
      </c>
      <c r="B145" s="40">
        <v>4</v>
      </c>
      <c r="C145" s="40">
        <v>3</v>
      </c>
      <c r="D145" s="40">
        <v>4</v>
      </c>
      <c r="E145" s="40">
        <v>3</v>
      </c>
      <c r="F145" s="40">
        <v>5</v>
      </c>
      <c r="G145" s="40">
        <v>4</v>
      </c>
      <c r="H145" s="40">
        <v>4</v>
      </c>
      <c r="I145" s="40">
        <v>5</v>
      </c>
      <c r="J145" s="40">
        <v>3</v>
      </c>
      <c r="N145" s="93">
        <v>19</v>
      </c>
      <c r="O145" s="40">
        <v>5.5</v>
      </c>
      <c r="P145" s="40">
        <v>2</v>
      </c>
      <c r="Q145" s="40">
        <v>5.5</v>
      </c>
      <c r="R145" s="40">
        <v>2</v>
      </c>
      <c r="S145" s="40">
        <v>8.5</v>
      </c>
      <c r="T145" s="40">
        <v>5.5</v>
      </c>
      <c r="U145" s="40">
        <v>5.5</v>
      </c>
      <c r="V145" s="40">
        <v>8.5</v>
      </c>
      <c r="W145" s="40">
        <v>2</v>
      </c>
      <c r="X145">
        <f t="shared" si="20"/>
        <v>45</v>
      </c>
      <c r="AG145" s="23" t="s">
        <v>4</v>
      </c>
      <c r="AH145" s="17">
        <f>AH132</f>
        <v>162.5</v>
      </c>
      <c r="AI145" s="12">
        <f t="shared" si="21"/>
        <v>192.72057970158747</v>
      </c>
    </row>
    <row r="146" spans="1:35" x14ac:dyDescent="0.35">
      <c r="A146" s="93">
        <v>20</v>
      </c>
      <c r="B146" s="40">
        <v>4</v>
      </c>
      <c r="C146" s="40">
        <v>3</v>
      </c>
      <c r="D146" s="40">
        <v>4</v>
      </c>
      <c r="E146" s="40">
        <v>3</v>
      </c>
      <c r="F146" s="40">
        <v>5</v>
      </c>
      <c r="G146" s="40">
        <v>2</v>
      </c>
      <c r="H146" s="40">
        <v>4</v>
      </c>
      <c r="I146" s="40">
        <v>5</v>
      </c>
      <c r="J146" s="40">
        <v>3</v>
      </c>
      <c r="N146" s="93">
        <v>20</v>
      </c>
      <c r="O146" s="40">
        <v>6</v>
      </c>
      <c r="P146" s="40">
        <v>3</v>
      </c>
      <c r="Q146" s="40">
        <v>6</v>
      </c>
      <c r="R146" s="40">
        <v>3</v>
      </c>
      <c r="S146" s="40">
        <v>8.5</v>
      </c>
      <c r="T146" s="40">
        <v>1</v>
      </c>
      <c r="U146" s="40">
        <v>6</v>
      </c>
      <c r="V146" s="40">
        <v>8.5</v>
      </c>
      <c r="W146" s="40">
        <v>3</v>
      </c>
      <c r="X146">
        <f t="shared" si="20"/>
        <v>45</v>
      </c>
      <c r="AG146" s="23" t="s">
        <v>160</v>
      </c>
      <c r="AH146" s="17">
        <f>AH126</f>
        <v>209.5</v>
      </c>
      <c r="AI146" s="12">
        <f t="shared" si="21"/>
        <v>239.72057970158747</v>
      </c>
    </row>
    <row r="147" spans="1:35" x14ac:dyDescent="0.35">
      <c r="A147" s="93">
        <v>21</v>
      </c>
      <c r="B147" s="40">
        <v>5</v>
      </c>
      <c r="C147" s="40">
        <v>4</v>
      </c>
      <c r="D147" s="40">
        <v>3</v>
      </c>
      <c r="E147" s="40">
        <v>4</v>
      </c>
      <c r="F147" s="40">
        <v>4</v>
      </c>
      <c r="G147" s="40">
        <v>1</v>
      </c>
      <c r="H147" s="40">
        <v>4</v>
      </c>
      <c r="I147" s="40">
        <v>1</v>
      </c>
      <c r="J147" s="40">
        <v>3</v>
      </c>
      <c r="N147" s="93">
        <v>21</v>
      </c>
      <c r="O147" s="40">
        <v>9</v>
      </c>
      <c r="P147" s="40">
        <v>6.5</v>
      </c>
      <c r="Q147" s="40">
        <v>3.5</v>
      </c>
      <c r="R147" s="40">
        <v>6.5</v>
      </c>
      <c r="S147" s="40">
        <v>6.5</v>
      </c>
      <c r="T147" s="40">
        <v>1.5</v>
      </c>
      <c r="U147" s="40">
        <v>6.5</v>
      </c>
      <c r="V147" s="40">
        <v>1.5</v>
      </c>
      <c r="W147" s="40">
        <v>3.5</v>
      </c>
      <c r="X147">
        <f t="shared" si="20"/>
        <v>45</v>
      </c>
    </row>
    <row r="148" spans="1:35" x14ac:dyDescent="0.35">
      <c r="A148" s="93">
        <v>22</v>
      </c>
      <c r="B148" s="40">
        <v>5</v>
      </c>
      <c r="C148" s="40">
        <v>4</v>
      </c>
      <c r="D148" s="40">
        <v>2</v>
      </c>
      <c r="E148" s="40">
        <v>2</v>
      </c>
      <c r="F148" s="40">
        <v>4</v>
      </c>
      <c r="G148" s="40">
        <v>2</v>
      </c>
      <c r="H148" s="40">
        <v>4</v>
      </c>
      <c r="I148" s="40">
        <v>4</v>
      </c>
      <c r="J148" s="40">
        <v>4</v>
      </c>
      <c r="N148" s="93">
        <v>22</v>
      </c>
      <c r="O148" s="40">
        <v>9</v>
      </c>
      <c r="P148" s="40">
        <v>6</v>
      </c>
      <c r="Q148" s="40">
        <v>2</v>
      </c>
      <c r="R148" s="40">
        <v>2</v>
      </c>
      <c r="S148" s="40">
        <v>6</v>
      </c>
      <c r="T148" s="40">
        <v>2</v>
      </c>
      <c r="U148" s="40">
        <v>6</v>
      </c>
      <c r="V148" s="40">
        <v>6</v>
      </c>
      <c r="W148" s="42">
        <v>6</v>
      </c>
      <c r="X148">
        <f t="shared" si="20"/>
        <v>45</v>
      </c>
    </row>
    <row r="149" spans="1:35" x14ac:dyDescent="0.35">
      <c r="A149" s="93">
        <v>23</v>
      </c>
      <c r="B149" s="40">
        <v>4</v>
      </c>
      <c r="C149" s="40">
        <v>4</v>
      </c>
      <c r="D149" s="40">
        <v>2</v>
      </c>
      <c r="E149" s="40">
        <v>3</v>
      </c>
      <c r="F149" s="40">
        <v>3</v>
      </c>
      <c r="G149" s="40">
        <v>2</v>
      </c>
      <c r="H149" s="40">
        <v>5</v>
      </c>
      <c r="I149" s="40">
        <v>2</v>
      </c>
      <c r="J149" s="40">
        <v>2</v>
      </c>
      <c r="N149" s="93">
        <v>23</v>
      </c>
      <c r="O149" s="40">
        <v>7.5</v>
      </c>
      <c r="P149" s="40">
        <v>7.5</v>
      </c>
      <c r="Q149" s="40">
        <v>2.5</v>
      </c>
      <c r="R149" s="40">
        <v>5.5</v>
      </c>
      <c r="S149" s="40">
        <v>5.5</v>
      </c>
      <c r="T149" s="40">
        <v>2.5</v>
      </c>
      <c r="U149" s="40">
        <v>9</v>
      </c>
      <c r="V149" s="40">
        <v>2.5</v>
      </c>
      <c r="W149" s="40">
        <v>2.5</v>
      </c>
      <c r="X149">
        <f t="shared" si="20"/>
        <v>45</v>
      </c>
    </row>
    <row r="150" spans="1:35" x14ac:dyDescent="0.35">
      <c r="A150" s="93">
        <v>24</v>
      </c>
      <c r="B150" s="40">
        <v>4</v>
      </c>
      <c r="C150" s="40">
        <v>3</v>
      </c>
      <c r="D150" s="40">
        <v>4</v>
      </c>
      <c r="E150" s="40">
        <v>3</v>
      </c>
      <c r="F150" s="40">
        <v>3</v>
      </c>
      <c r="G150" s="40">
        <v>1</v>
      </c>
      <c r="H150" s="40">
        <v>2</v>
      </c>
      <c r="I150" s="40">
        <v>3</v>
      </c>
      <c r="J150" s="42">
        <v>3</v>
      </c>
      <c r="N150" s="93">
        <v>24</v>
      </c>
      <c r="O150" s="40">
        <v>8.5</v>
      </c>
      <c r="P150" s="40">
        <v>5</v>
      </c>
      <c r="Q150" s="40">
        <v>8.5</v>
      </c>
      <c r="R150" s="40">
        <v>5</v>
      </c>
      <c r="S150" s="40">
        <v>5</v>
      </c>
      <c r="T150" s="40">
        <v>1</v>
      </c>
      <c r="U150" s="40">
        <v>2</v>
      </c>
      <c r="V150" s="40">
        <v>5</v>
      </c>
      <c r="W150" s="40">
        <v>5</v>
      </c>
      <c r="X150">
        <f t="shared" si="20"/>
        <v>45</v>
      </c>
    </row>
    <row r="151" spans="1:35" x14ac:dyDescent="0.35">
      <c r="A151" s="93">
        <v>25</v>
      </c>
      <c r="B151" s="40">
        <v>4</v>
      </c>
      <c r="C151" s="40">
        <v>4</v>
      </c>
      <c r="D151" s="40">
        <v>2</v>
      </c>
      <c r="E151" s="40">
        <v>3</v>
      </c>
      <c r="F151" s="40">
        <v>3</v>
      </c>
      <c r="G151" s="40">
        <v>5</v>
      </c>
      <c r="H151" s="40">
        <v>3</v>
      </c>
      <c r="I151" s="40">
        <v>3</v>
      </c>
      <c r="J151" s="40">
        <v>4</v>
      </c>
      <c r="N151" s="93">
        <v>25</v>
      </c>
      <c r="O151" s="40">
        <v>7</v>
      </c>
      <c r="P151" s="40">
        <v>7</v>
      </c>
      <c r="Q151" s="40">
        <v>1</v>
      </c>
      <c r="R151" s="40">
        <v>3.5</v>
      </c>
      <c r="S151" s="40">
        <v>3.5</v>
      </c>
      <c r="T151" s="40">
        <v>9</v>
      </c>
      <c r="U151" s="40">
        <v>3.5</v>
      </c>
      <c r="V151" s="40">
        <v>3.5</v>
      </c>
      <c r="W151" s="40">
        <v>7</v>
      </c>
      <c r="X151">
        <f t="shared" si="20"/>
        <v>45</v>
      </c>
    </row>
    <row r="152" spans="1:35" x14ac:dyDescent="0.35">
      <c r="A152" s="93">
        <v>26</v>
      </c>
      <c r="B152" s="40">
        <v>4</v>
      </c>
      <c r="C152" s="40">
        <v>3</v>
      </c>
      <c r="D152" s="40">
        <v>4</v>
      </c>
      <c r="E152" s="40">
        <v>2</v>
      </c>
      <c r="F152" s="40">
        <v>4</v>
      </c>
      <c r="G152" s="40">
        <v>4</v>
      </c>
      <c r="H152" s="40">
        <v>4</v>
      </c>
      <c r="I152" s="40">
        <v>3</v>
      </c>
      <c r="J152" s="40">
        <v>3</v>
      </c>
      <c r="N152" s="93">
        <v>26</v>
      </c>
      <c r="O152" s="40">
        <v>7</v>
      </c>
      <c r="P152" s="40">
        <v>3</v>
      </c>
      <c r="Q152" s="40">
        <v>7</v>
      </c>
      <c r="R152" s="40">
        <v>1</v>
      </c>
      <c r="S152" s="40">
        <v>7</v>
      </c>
      <c r="T152" s="40">
        <v>7</v>
      </c>
      <c r="U152" s="40">
        <v>7</v>
      </c>
      <c r="V152" s="40">
        <v>3</v>
      </c>
      <c r="W152" s="40">
        <v>3</v>
      </c>
      <c r="X152">
        <f t="shared" si="20"/>
        <v>45</v>
      </c>
    </row>
    <row r="153" spans="1:35" x14ac:dyDescent="0.35">
      <c r="A153" s="93">
        <v>27</v>
      </c>
      <c r="B153" s="40">
        <v>4</v>
      </c>
      <c r="C153" s="40">
        <v>4</v>
      </c>
      <c r="D153" s="40">
        <v>3</v>
      </c>
      <c r="E153" s="40">
        <v>3</v>
      </c>
      <c r="F153" s="40">
        <v>4</v>
      </c>
      <c r="G153" s="40">
        <v>3</v>
      </c>
      <c r="H153" s="40">
        <v>5</v>
      </c>
      <c r="I153" s="40">
        <v>3</v>
      </c>
      <c r="J153" s="40">
        <v>4</v>
      </c>
      <c r="N153" s="93">
        <v>27</v>
      </c>
      <c r="O153" s="40">
        <v>6.5</v>
      </c>
      <c r="P153" s="40">
        <v>6.5</v>
      </c>
      <c r="Q153" s="40">
        <v>2.5</v>
      </c>
      <c r="R153" s="40">
        <v>2.5</v>
      </c>
      <c r="S153" s="40">
        <v>6.5</v>
      </c>
      <c r="T153" s="40">
        <v>2.5</v>
      </c>
      <c r="U153" s="40">
        <v>9</v>
      </c>
      <c r="V153" s="40">
        <v>2.5</v>
      </c>
      <c r="W153" s="40">
        <v>6.5</v>
      </c>
      <c r="X153">
        <f t="shared" si="20"/>
        <v>45</v>
      </c>
    </row>
    <row r="154" spans="1:35" x14ac:dyDescent="0.35">
      <c r="A154" s="93">
        <v>28</v>
      </c>
      <c r="B154" s="40">
        <v>5</v>
      </c>
      <c r="C154" s="40">
        <v>4</v>
      </c>
      <c r="D154" s="40">
        <v>2</v>
      </c>
      <c r="E154" s="40">
        <v>4</v>
      </c>
      <c r="F154" s="40">
        <v>2</v>
      </c>
      <c r="G154" s="40">
        <v>5</v>
      </c>
      <c r="H154" s="40">
        <v>5</v>
      </c>
      <c r="I154" s="40">
        <v>4</v>
      </c>
      <c r="J154" s="40">
        <v>4</v>
      </c>
      <c r="N154" s="93">
        <v>28</v>
      </c>
      <c r="O154" s="40">
        <v>8</v>
      </c>
      <c r="P154" s="40">
        <v>4.5</v>
      </c>
      <c r="Q154" s="40">
        <v>1.5</v>
      </c>
      <c r="R154" s="40">
        <v>4.5</v>
      </c>
      <c r="S154" s="40">
        <v>1.5</v>
      </c>
      <c r="T154" s="40">
        <v>8</v>
      </c>
      <c r="U154" s="40">
        <v>8</v>
      </c>
      <c r="V154" s="40">
        <v>4.5</v>
      </c>
      <c r="W154" s="40">
        <v>4.5</v>
      </c>
      <c r="X154">
        <f t="shared" si="20"/>
        <v>45</v>
      </c>
    </row>
    <row r="155" spans="1:35" x14ac:dyDescent="0.35">
      <c r="A155" s="93">
        <v>29</v>
      </c>
      <c r="B155" s="40">
        <v>3</v>
      </c>
      <c r="C155" s="40">
        <v>3</v>
      </c>
      <c r="D155" s="40">
        <v>4</v>
      </c>
      <c r="E155" s="40">
        <v>4</v>
      </c>
      <c r="F155" s="40">
        <v>4</v>
      </c>
      <c r="G155" s="40">
        <v>4</v>
      </c>
      <c r="H155" s="40">
        <v>5</v>
      </c>
      <c r="I155" s="40">
        <v>4</v>
      </c>
      <c r="J155" s="40">
        <v>2</v>
      </c>
      <c r="N155" s="93">
        <v>29</v>
      </c>
      <c r="O155" s="40">
        <v>2.5</v>
      </c>
      <c r="P155" s="40">
        <v>2.5</v>
      </c>
      <c r="Q155" s="40">
        <v>6</v>
      </c>
      <c r="R155" s="40">
        <v>6</v>
      </c>
      <c r="S155" s="40">
        <v>6</v>
      </c>
      <c r="T155" s="40">
        <v>6</v>
      </c>
      <c r="U155" s="40">
        <v>9</v>
      </c>
      <c r="V155" s="40">
        <v>6</v>
      </c>
      <c r="W155" s="40">
        <v>1</v>
      </c>
      <c r="X155">
        <f t="shared" si="20"/>
        <v>45</v>
      </c>
    </row>
    <row r="156" spans="1:35" x14ac:dyDescent="0.35">
      <c r="A156" s="93">
        <v>30</v>
      </c>
      <c r="B156" s="40">
        <v>4</v>
      </c>
      <c r="C156" s="40">
        <v>4</v>
      </c>
      <c r="D156" s="40">
        <v>4</v>
      </c>
      <c r="E156" s="40">
        <v>4</v>
      </c>
      <c r="F156" s="40">
        <v>3</v>
      </c>
      <c r="G156" s="40">
        <v>3</v>
      </c>
      <c r="H156" s="40">
        <v>3</v>
      </c>
      <c r="I156" s="40">
        <v>4</v>
      </c>
      <c r="J156" s="40">
        <v>5</v>
      </c>
      <c r="N156" s="93">
        <v>30</v>
      </c>
      <c r="O156" s="40">
        <v>6</v>
      </c>
      <c r="P156" s="40">
        <v>6</v>
      </c>
      <c r="Q156" s="40">
        <v>6</v>
      </c>
      <c r="R156" s="40">
        <v>6</v>
      </c>
      <c r="S156" s="40">
        <v>2</v>
      </c>
      <c r="T156" s="40">
        <v>2</v>
      </c>
      <c r="U156" s="40">
        <v>2</v>
      </c>
      <c r="V156" s="40">
        <v>6</v>
      </c>
      <c r="W156" s="40">
        <v>9</v>
      </c>
      <c r="X156">
        <f t="shared" si="20"/>
        <v>45</v>
      </c>
    </row>
    <row r="157" spans="1:35" x14ac:dyDescent="0.35">
      <c r="A157" s="39" t="s">
        <v>96</v>
      </c>
      <c r="B157" s="12">
        <f>AVERAGE(B127:B156)</f>
        <v>4.1333333333333337</v>
      </c>
      <c r="C157" s="12">
        <f t="shared" ref="C157:J157" si="22">AVERAGE(C127:C156)</f>
        <v>3.5</v>
      </c>
      <c r="D157" s="12">
        <f t="shared" si="22"/>
        <v>3.1666666666666665</v>
      </c>
      <c r="E157" s="12">
        <f t="shared" si="22"/>
        <v>3.0666666666666669</v>
      </c>
      <c r="F157" s="12">
        <f t="shared" si="22"/>
        <v>3.4666666666666668</v>
      </c>
      <c r="G157" s="12">
        <f t="shared" si="22"/>
        <v>2.9666666666666668</v>
      </c>
      <c r="H157" s="12">
        <f t="shared" si="22"/>
        <v>3.7</v>
      </c>
      <c r="I157" s="12">
        <f t="shared" si="22"/>
        <v>3.4</v>
      </c>
      <c r="J157" s="12">
        <f t="shared" si="22"/>
        <v>3.5666666666666669</v>
      </c>
      <c r="N157" s="39" t="s">
        <v>101</v>
      </c>
      <c r="O157">
        <f t="shared" ref="O157:W157" si="23">SUM(O127:O156)</f>
        <v>209.5</v>
      </c>
      <c r="P157">
        <f t="shared" si="23"/>
        <v>146.5</v>
      </c>
      <c r="Q157">
        <f t="shared" si="23"/>
        <v>134.5</v>
      </c>
      <c r="R157">
        <f t="shared" si="23"/>
        <v>117.5</v>
      </c>
      <c r="S157">
        <f t="shared" si="23"/>
        <v>158</v>
      </c>
      <c r="T157">
        <f t="shared" si="23"/>
        <v>116</v>
      </c>
      <c r="U157">
        <f t="shared" si="23"/>
        <v>162.5</v>
      </c>
      <c r="V157">
        <f t="shared" si="23"/>
        <v>148.5</v>
      </c>
      <c r="W157">
        <f t="shared" si="23"/>
        <v>157</v>
      </c>
    </row>
    <row r="158" spans="1:35" x14ac:dyDescent="0.35">
      <c r="N158" s="39" t="s">
        <v>102</v>
      </c>
      <c r="O158">
        <f t="shared" ref="O158:W158" si="24">AVERAGE(O127:O156)</f>
        <v>6.9833333333333334</v>
      </c>
      <c r="P158">
        <f t="shared" si="24"/>
        <v>4.8833333333333337</v>
      </c>
      <c r="Q158">
        <f t="shared" si="24"/>
        <v>4.4833333333333334</v>
      </c>
      <c r="R158">
        <f t="shared" si="24"/>
        <v>3.9166666666666665</v>
      </c>
      <c r="S158">
        <f t="shared" si="24"/>
        <v>5.2666666666666666</v>
      </c>
      <c r="T158">
        <f t="shared" si="24"/>
        <v>3.8666666666666667</v>
      </c>
      <c r="U158">
        <f t="shared" si="24"/>
        <v>5.416666666666667</v>
      </c>
      <c r="V158">
        <f t="shared" si="24"/>
        <v>4.95</v>
      </c>
      <c r="W158">
        <f t="shared" si="24"/>
        <v>5.2333333333333334</v>
      </c>
    </row>
    <row r="159" spans="1:35" x14ac:dyDescent="0.35">
      <c r="N159" s="39" t="s">
        <v>103</v>
      </c>
      <c r="O159">
        <f t="shared" ref="O159:W159" si="25">O157^2</f>
        <v>43890.25</v>
      </c>
      <c r="P159">
        <f t="shared" si="25"/>
        <v>21462.25</v>
      </c>
      <c r="Q159">
        <f t="shared" si="25"/>
        <v>18090.25</v>
      </c>
      <c r="R159">
        <f t="shared" si="25"/>
        <v>13806.25</v>
      </c>
      <c r="S159">
        <f t="shared" si="25"/>
        <v>24964</v>
      </c>
      <c r="T159">
        <f t="shared" si="25"/>
        <v>13456</v>
      </c>
      <c r="U159">
        <f t="shared" si="25"/>
        <v>26406.25</v>
      </c>
      <c r="V159">
        <f t="shared" si="25"/>
        <v>22052.25</v>
      </c>
      <c r="W159">
        <f t="shared" si="25"/>
        <v>24649</v>
      </c>
    </row>
  </sheetData>
  <mergeCells count="20">
    <mergeCell ref="A3:A4"/>
    <mergeCell ref="B3:J3"/>
    <mergeCell ref="A85:A86"/>
    <mergeCell ref="B85:J85"/>
    <mergeCell ref="N3:N4"/>
    <mergeCell ref="O3:W3"/>
    <mergeCell ref="N45:N46"/>
    <mergeCell ref="O45:W45"/>
    <mergeCell ref="N85:N86"/>
    <mergeCell ref="O85:W85"/>
    <mergeCell ref="AG135:AH135"/>
    <mergeCell ref="AG55:AH55"/>
    <mergeCell ref="AG95:AH95"/>
    <mergeCell ref="AG13:AH13"/>
    <mergeCell ref="A125:A126"/>
    <mergeCell ref="B125:J125"/>
    <mergeCell ref="N125:N126"/>
    <mergeCell ref="O125:W125"/>
    <mergeCell ref="A45:A46"/>
    <mergeCell ref="B45:J4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D4E3A-5A56-41FA-911E-50FB0CD66AD3}">
  <dimension ref="A1:AJ16"/>
  <sheetViews>
    <sheetView topLeftCell="L1" zoomScale="70" workbookViewId="0">
      <selection activeCell="O17" sqref="O17"/>
    </sheetView>
  </sheetViews>
  <sheetFormatPr defaultRowHeight="14.5" x14ac:dyDescent="0.35"/>
  <cols>
    <col min="1" max="1" width="21.453125" customWidth="1"/>
    <col min="16" max="16" width="19" customWidth="1"/>
  </cols>
  <sheetData>
    <row r="1" spans="1:36" x14ac:dyDescent="0.35">
      <c r="A1" s="146" t="s">
        <v>110</v>
      </c>
      <c r="B1" s="148" t="s">
        <v>111</v>
      </c>
      <c r="C1" s="149"/>
      <c r="D1" s="149"/>
      <c r="E1" s="149"/>
      <c r="F1" s="149"/>
      <c r="G1" s="149"/>
      <c r="H1" s="149"/>
      <c r="I1" s="149"/>
      <c r="J1" s="150"/>
      <c r="K1" s="45" t="s">
        <v>112</v>
      </c>
      <c r="L1" s="45" t="s">
        <v>112</v>
      </c>
      <c r="M1" s="146" t="s">
        <v>113</v>
      </c>
      <c r="P1" s="151" t="s">
        <v>110</v>
      </c>
      <c r="Q1" s="45" t="s">
        <v>128</v>
      </c>
      <c r="R1" s="45" t="s">
        <v>128</v>
      </c>
      <c r="S1" s="152" t="s">
        <v>38</v>
      </c>
      <c r="T1" s="153"/>
      <c r="U1" s="152" t="s">
        <v>39</v>
      </c>
      <c r="V1" s="153"/>
      <c r="W1" s="152" t="s">
        <v>40</v>
      </c>
      <c r="X1" s="153"/>
      <c r="Y1" s="152" t="s">
        <v>41</v>
      </c>
      <c r="Z1" s="153"/>
      <c r="AA1" s="152" t="s">
        <v>42</v>
      </c>
      <c r="AB1" s="153"/>
      <c r="AC1" s="152" t="s">
        <v>43</v>
      </c>
      <c r="AD1" s="153"/>
      <c r="AE1" s="152" t="s">
        <v>44</v>
      </c>
      <c r="AF1" s="153"/>
      <c r="AG1" s="152" t="s">
        <v>45</v>
      </c>
      <c r="AH1" s="153"/>
      <c r="AI1" s="152" t="s">
        <v>46</v>
      </c>
      <c r="AJ1" s="153"/>
    </row>
    <row r="2" spans="1:36" x14ac:dyDescent="0.35">
      <c r="A2" s="147"/>
      <c r="B2" s="47" t="s">
        <v>38</v>
      </c>
      <c r="C2" s="47" t="s">
        <v>39</v>
      </c>
      <c r="D2" s="47" t="s">
        <v>40</v>
      </c>
      <c r="E2" s="47" t="s">
        <v>41</v>
      </c>
      <c r="F2" s="47" t="s">
        <v>42</v>
      </c>
      <c r="G2" s="47" t="s">
        <v>43</v>
      </c>
      <c r="H2" s="47" t="s">
        <v>44</v>
      </c>
      <c r="I2" s="47" t="s">
        <v>45</v>
      </c>
      <c r="J2" s="47" t="s">
        <v>46</v>
      </c>
      <c r="K2" s="46" t="s">
        <v>114</v>
      </c>
      <c r="L2" s="46" t="s">
        <v>115</v>
      </c>
      <c r="M2" s="147"/>
      <c r="P2" s="151"/>
      <c r="Q2" s="46" t="s">
        <v>110</v>
      </c>
      <c r="R2" s="46" t="s">
        <v>129</v>
      </c>
      <c r="S2" s="55" t="s">
        <v>130</v>
      </c>
      <c r="T2" s="55" t="s">
        <v>131</v>
      </c>
      <c r="U2" s="55" t="s">
        <v>130</v>
      </c>
      <c r="V2" s="55" t="s">
        <v>131</v>
      </c>
      <c r="W2" s="55" t="s">
        <v>130</v>
      </c>
      <c r="X2" s="55" t="s">
        <v>131</v>
      </c>
      <c r="Y2" s="55" t="s">
        <v>130</v>
      </c>
      <c r="Z2" s="55" t="s">
        <v>131</v>
      </c>
      <c r="AA2" s="55" t="s">
        <v>130</v>
      </c>
      <c r="AB2" s="55" t="s">
        <v>131</v>
      </c>
      <c r="AC2" s="55" t="s">
        <v>130</v>
      </c>
      <c r="AD2" s="55" t="s">
        <v>131</v>
      </c>
      <c r="AE2" s="55" t="s">
        <v>130</v>
      </c>
      <c r="AF2" s="55" t="s">
        <v>131</v>
      </c>
      <c r="AG2" s="55" t="s">
        <v>130</v>
      </c>
      <c r="AH2" s="55" t="s">
        <v>131</v>
      </c>
      <c r="AI2" s="55" t="s">
        <v>130</v>
      </c>
      <c r="AJ2" s="55" t="s">
        <v>131</v>
      </c>
    </row>
    <row r="3" spans="1:36" x14ac:dyDescent="0.35">
      <c r="A3" s="48" t="s">
        <v>120</v>
      </c>
      <c r="B3" s="24">
        <f>'Kadar air'!O4</f>
        <v>31.511369180495748</v>
      </c>
      <c r="C3" s="24">
        <f>'Kadar air'!O5</f>
        <v>30.899507970545457</v>
      </c>
      <c r="D3" s="24">
        <f>'Kadar air'!O6</f>
        <v>29.784482097491992</v>
      </c>
      <c r="E3" s="24">
        <f>'Kadar air'!O7</f>
        <v>30.70790357690241</v>
      </c>
      <c r="F3" s="24">
        <f>'Kadar air'!O8</f>
        <v>27.614814180240199</v>
      </c>
      <c r="G3" s="24">
        <f>'Kadar air'!O9</f>
        <v>28.66839162804779</v>
      </c>
      <c r="H3" s="24">
        <f>'Kadar air'!O10</f>
        <v>31.403178813595165</v>
      </c>
      <c r="I3" s="24">
        <f>'Kadar air'!O11</f>
        <v>31.677243168510795</v>
      </c>
      <c r="J3" s="24">
        <f>'Kadar air'!O12</f>
        <v>32.248578678111585</v>
      </c>
      <c r="K3" s="24">
        <f>J3</f>
        <v>32.248578678111585</v>
      </c>
      <c r="L3" s="24">
        <f>F3</f>
        <v>27.614814180240199</v>
      </c>
      <c r="M3" s="24">
        <f t="shared" ref="M3:M6" si="0">K3-L3</f>
        <v>4.6337644978713861</v>
      </c>
      <c r="N3" t="s">
        <v>127</v>
      </c>
      <c r="P3" s="48" t="s">
        <v>120</v>
      </c>
      <c r="Q3" s="23">
        <v>1</v>
      </c>
      <c r="R3" s="24">
        <f>Q3/Q14</f>
        <v>9.8039215686274495E-2</v>
      </c>
      <c r="S3" s="24">
        <f>(B3-L3)/M3</f>
        <v>0.84090484141900423</v>
      </c>
      <c r="T3" s="24">
        <f>S3*R3</f>
        <v>8.2441651119510212E-2</v>
      </c>
      <c r="U3" s="24">
        <f>(C3-L3)/M3</f>
        <v>0.70886075280997751</v>
      </c>
      <c r="V3" s="24">
        <f>U3*R3</f>
        <v>6.9496152236272299E-2</v>
      </c>
      <c r="W3" s="24">
        <f>(D3-L3)/M3</f>
        <v>0.46823007907468628</v>
      </c>
      <c r="X3" s="24">
        <f>W3*R3</f>
        <v>4.5904909713204531E-2</v>
      </c>
      <c r="Y3" s="24">
        <f>(E3-L3)/M3</f>
        <v>0.66751113443142929</v>
      </c>
      <c r="Z3" s="24">
        <f t="shared" ref="Z3:Z13" si="1">Y3*R3</f>
        <v>6.5442268081512669E-2</v>
      </c>
      <c r="AA3" s="24">
        <f>(F3-L3)/M3</f>
        <v>0</v>
      </c>
      <c r="AB3" s="24">
        <f>AA3*R3</f>
        <v>0</v>
      </c>
      <c r="AC3" s="24">
        <f>(G3-L3)/M3</f>
        <v>0.22736965771384648</v>
      </c>
      <c r="AD3" s="24">
        <f>AC3*R3</f>
        <v>2.2291142913122199E-2</v>
      </c>
      <c r="AE3" s="24">
        <f>(H3-L3)/M3</f>
        <v>0.8175565752414109</v>
      </c>
      <c r="AF3" s="24">
        <f>AE3*R3</f>
        <v>8.0152605415824585E-2</v>
      </c>
      <c r="AG3" s="24">
        <f>(I3-L3)/M3</f>
        <v>0.87670165157006918</v>
      </c>
      <c r="AH3" s="24">
        <f>AG3*R3</f>
        <v>8.5951142310791082E-2</v>
      </c>
      <c r="AI3" s="24">
        <f>(J3-L3)/M3</f>
        <v>1</v>
      </c>
      <c r="AJ3" s="24">
        <f>AI3*R3</f>
        <v>9.8039215686274495E-2</v>
      </c>
    </row>
    <row r="4" spans="1:36" x14ac:dyDescent="0.35">
      <c r="A4" s="48" t="s">
        <v>121</v>
      </c>
      <c r="B4" s="24">
        <f>Protein!M4</f>
        <v>6.5885202020074267</v>
      </c>
      <c r="C4" s="24">
        <f>Protein!M5</f>
        <v>3.0217312479081087</v>
      </c>
      <c r="D4" s="24">
        <f>Protein!M6</f>
        <v>2.9038170687769971</v>
      </c>
      <c r="E4" s="24">
        <f>Protein!M7</f>
        <v>5.1207056880609612</v>
      </c>
      <c r="F4" s="24">
        <f>Protein!M8</f>
        <v>5.511633564101305</v>
      </c>
      <c r="G4" s="24">
        <f>Protein!M9</f>
        <v>9.2752175651780266</v>
      </c>
      <c r="H4" s="24">
        <f>Protein!M10</f>
        <v>8.5209687898360702</v>
      </c>
      <c r="I4" s="24">
        <f>Protein!M11</f>
        <v>8.2641265044573142</v>
      </c>
      <c r="J4" s="24">
        <f>Protein!M12</f>
        <v>9.3888394840774669</v>
      </c>
      <c r="K4" s="24">
        <f>J4</f>
        <v>9.3888394840774669</v>
      </c>
      <c r="L4" s="24">
        <f>D4</f>
        <v>2.9038170687769971</v>
      </c>
      <c r="M4" s="24">
        <f t="shared" si="0"/>
        <v>6.4850224153004703</v>
      </c>
      <c r="P4" s="48" t="s">
        <v>121</v>
      </c>
      <c r="Q4" s="23">
        <v>1</v>
      </c>
      <c r="R4" s="24">
        <f>Q4/Q14</f>
        <v>9.8039215686274495E-2</v>
      </c>
      <c r="S4" s="24">
        <f t="shared" ref="S4:S12" si="2">(B4-L4)/M4</f>
        <v>0.56818664566785559</v>
      </c>
      <c r="T4" s="24">
        <f t="shared" ref="T4:T13" si="3">S4*R4</f>
        <v>5.5704573104691714E-2</v>
      </c>
      <c r="U4" s="24">
        <f t="shared" ref="U4:U13" si="4">(C4-L4)/M4</f>
        <v>1.8182539948190489E-2</v>
      </c>
      <c r="V4" s="24">
        <f>U4*R4</f>
        <v>1.7826019557049496E-3</v>
      </c>
      <c r="W4" s="24">
        <f t="shared" ref="W4:W13" si="5">(D4-L4)/M4</f>
        <v>0</v>
      </c>
      <c r="X4" s="24">
        <f t="shared" ref="X4:X13" si="6">W4*R4</f>
        <v>0</v>
      </c>
      <c r="Y4" s="24">
        <f t="shared" ref="Y4:Y13" si="7">(E4-L4)/M4</f>
        <v>0.34184748753582356</v>
      </c>
      <c r="Z4" s="24">
        <f t="shared" si="1"/>
        <v>3.351445956233564E-2</v>
      </c>
      <c r="AA4" s="24">
        <f t="shared" ref="AA4:AA13" si="8">(F4-L4)/M4</f>
        <v>0.40212914132286465</v>
      </c>
      <c r="AB4" s="24">
        <f t="shared" ref="AB4:AB13" si="9">AA4*R4</f>
        <v>3.9424425619888688E-2</v>
      </c>
      <c r="AC4" s="24">
        <f t="shared" ref="AC4:AC13" si="10">(G4-L4)/M4</f>
        <v>0.98247933289615685</v>
      </c>
      <c r="AD4" s="24">
        <f t="shared" ref="AD4:AD13" si="11">AC4*R4</f>
        <v>9.6321503225113403E-2</v>
      </c>
      <c r="AE4" s="24">
        <f t="shared" ref="AE4:AE13" si="12">(H4-L4)/M4</f>
        <v>0.86617306176247266</v>
      </c>
      <c r="AF4" s="24">
        <f t="shared" ref="AF4:AF13" si="13">AE4*R4</f>
        <v>8.4918927623771817E-2</v>
      </c>
      <c r="AG4" s="24">
        <f t="shared" ref="AG4:AG13" si="14">(I4-L4)/M4</f>
        <v>0.82656760337997359</v>
      </c>
      <c r="AH4" s="24">
        <f t="shared" ref="AH4:AH13" si="15">AG4*R4</f>
        <v>8.1036039547056224E-2</v>
      </c>
      <c r="AI4" s="24">
        <f t="shared" ref="AI4:AI13" si="16">(J4-L4)/M4</f>
        <v>1</v>
      </c>
      <c r="AJ4" s="24">
        <f t="shared" ref="AJ4:AJ13" si="17">AI4*R4</f>
        <v>9.8039215686274495E-2</v>
      </c>
    </row>
    <row r="5" spans="1:36" x14ac:dyDescent="0.35">
      <c r="A5" s="48" t="s">
        <v>122</v>
      </c>
      <c r="B5" s="49">
        <f>'Vitamin C'!O4</f>
        <v>0.37525744082404905</v>
      </c>
      <c r="C5" s="49">
        <f>'Vitamin C'!O5</f>
        <v>0.40432068691977968</v>
      </c>
      <c r="D5" s="49">
        <f>'Vitamin C'!O6</f>
        <v>0.35750879779601447</v>
      </c>
      <c r="E5" s="49">
        <f>'Vitamin C'!O7</f>
        <v>0.35751526065860295</v>
      </c>
      <c r="F5" s="49">
        <f>'Vitamin C'!O8</f>
        <v>0.35168103392362021</v>
      </c>
      <c r="G5" s="49">
        <f>'Vitamin C'!O9</f>
        <v>0.41033987308548081</v>
      </c>
      <c r="H5" s="49">
        <f>'Vitamin C'!O10</f>
        <v>0.51593897418434431</v>
      </c>
      <c r="I5" s="49">
        <f>'Vitamin C'!O11</f>
        <v>0.52774589983815867</v>
      </c>
      <c r="J5" s="49">
        <f>'Vitamin C'!O12</f>
        <v>0.4864505472247192</v>
      </c>
      <c r="K5" s="49">
        <f>I5</f>
        <v>0.52774589983815867</v>
      </c>
      <c r="L5" s="49">
        <f>F5</f>
        <v>0.35168103392362021</v>
      </c>
      <c r="M5" s="49">
        <f t="shared" si="0"/>
        <v>0.17606486591453846</v>
      </c>
      <c r="P5" s="48" t="s">
        <v>122</v>
      </c>
      <c r="Q5" s="23">
        <v>1</v>
      </c>
      <c r="R5" s="24">
        <f t="shared" ref="R5:R13" si="18">Q5/Q$14</f>
        <v>9.8039215686274495E-2</v>
      </c>
      <c r="S5" s="24">
        <f t="shared" si="2"/>
        <v>0.13390750492987499</v>
      </c>
      <c r="T5" s="24">
        <f t="shared" si="3"/>
        <v>1.312818675783088E-2</v>
      </c>
      <c r="U5" s="24">
        <f t="shared" si="4"/>
        <v>0.29897874696766957</v>
      </c>
      <c r="V5" s="24">
        <f t="shared" ref="V5:V13" si="19">U5*R5</f>
        <v>2.9311641859575445E-2</v>
      </c>
      <c r="W5" s="24">
        <f t="shared" si="5"/>
        <v>3.3100095479713931E-2</v>
      </c>
      <c r="X5" s="24">
        <f t="shared" si="6"/>
        <v>3.2451073999719537E-3</v>
      </c>
      <c r="Y5" s="24">
        <f t="shared" si="7"/>
        <v>3.3136802761174748E-2</v>
      </c>
      <c r="Z5" s="24">
        <f t="shared" si="1"/>
        <v>3.2487061530563472E-3</v>
      </c>
      <c r="AA5" s="24">
        <f t="shared" si="8"/>
        <v>0</v>
      </c>
      <c r="AB5" s="24">
        <f t="shared" si="9"/>
        <v>0</v>
      </c>
      <c r="AC5" s="24">
        <f t="shared" si="10"/>
        <v>0.33316606840988638</v>
      </c>
      <c r="AD5" s="24">
        <f t="shared" si="11"/>
        <v>3.2663340040184938E-2</v>
      </c>
      <c r="AE5" s="24">
        <f t="shared" si="12"/>
        <v>0.93293991056940673</v>
      </c>
      <c r="AF5" s="24">
        <f t="shared" si="13"/>
        <v>9.1464697114647706E-2</v>
      </c>
      <c r="AG5" s="24">
        <f t="shared" si="14"/>
        <v>1</v>
      </c>
      <c r="AH5" s="24">
        <f t="shared" si="15"/>
        <v>9.8039215686274495E-2</v>
      </c>
      <c r="AI5" s="24">
        <f t="shared" si="16"/>
        <v>0.76545375819907102</v>
      </c>
      <c r="AJ5" s="24">
        <f t="shared" si="17"/>
        <v>7.5044486097948129E-2</v>
      </c>
    </row>
    <row r="6" spans="1:36" x14ac:dyDescent="0.35">
      <c r="A6" s="48" t="s">
        <v>123</v>
      </c>
      <c r="B6" s="24">
        <f>Tekstur!I4</f>
        <v>1.17</v>
      </c>
      <c r="C6" s="24">
        <f>Tekstur!I5</f>
        <v>1.8933333333333333</v>
      </c>
      <c r="D6" s="24">
        <f>Tekstur!I6</f>
        <v>1.86</v>
      </c>
      <c r="E6" s="24">
        <f>Tekstur!I7</f>
        <v>2.11</v>
      </c>
      <c r="F6" s="24">
        <f>Tekstur!I8</f>
        <v>1.4033333333333333</v>
      </c>
      <c r="G6" s="24">
        <f>Tekstur!I9</f>
        <v>2.3000000000000003</v>
      </c>
      <c r="H6" s="24">
        <f>Tekstur!I10</f>
        <v>2.61</v>
      </c>
      <c r="I6" s="24">
        <f>Tekstur!I11</f>
        <v>2.5166666666666671</v>
      </c>
      <c r="J6" s="24">
        <f>Tekstur!I12</f>
        <v>3.2999999999999994</v>
      </c>
      <c r="K6" s="24">
        <f>J6</f>
        <v>3.2999999999999994</v>
      </c>
      <c r="L6" s="24">
        <f>B6</f>
        <v>1.17</v>
      </c>
      <c r="M6" s="24">
        <f t="shared" si="0"/>
        <v>2.1299999999999994</v>
      </c>
      <c r="P6" s="48" t="s">
        <v>123</v>
      </c>
      <c r="Q6" s="23">
        <v>0.9</v>
      </c>
      <c r="R6" s="24">
        <f t="shared" si="18"/>
        <v>8.8235294117647051E-2</v>
      </c>
      <c r="S6" s="24">
        <f t="shared" si="2"/>
        <v>0</v>
      </c>
      <c r="T6" s="24">
        <f t="shared" si="3"/>
        <v>0</v>
      </c>
      <c r="U6" s="24">
        <f t="shared" si="4"/>
        <v>0.33959311424100169</v>
      </c>
      <c r="V6" s="24">
        <f t="shared" si="19"/>
        <v>2.9964098315382499E-2</v>
      </c>
      <c r="W6" s="24">
        <f t="shared" si="5"/>
        <v>0.32394366197183116</v>
      </c>
      <c r="X6" s="24">
        <f t="shared" si="6"/>
        <v>2.858326429163216E-2</v>
      </c>
      <c r="Y6" s="24">
        <f t="shared" si="7"/>
        <v>0.44131455399061043</v>
      </c>
      <c r="Z6" s="24">
        <f t="shared" si="1"/>
        <v>3.8939519469759737E-2</v>
      </c>
      <c r="AA6" s="24">
        <f t="shared" si="8"/>
        <v>0.10954616588419411</v>
      </c>
      <c r="AB6" s="24">
        <f t="shared" si="9"/>
        <v>9.6658381662524211E-3</v>
      </c>
      <c r="AC6" s="24">
        <f t="shared" si="10"/>
        <v>0.53051643192488296</v>
      </c>
      <c r="AD6" s="24">
        <f t="shared" si="11"/>
        <v>4.6810273405136729E-2</v>
      </c>
      <c r="AE6" s="24">
        <f t="shared" si="12"/>
        <v>0.67605633802816911</v>
      </c>
      <c r="AF6" s="24">
        <f t="shared" si="13"/>
        <v>5.9652029826014918E-2</v>
      </c>
      <c r="AG6" s="24">
        <f t="shared" si="14"/>
        <v>0.63223787167449175</v>
      </c>
      <c r="AH6" s="24">
        <f t="shared" si="15"/>
        <v>5.5785694559513974E-2</v>
      </c>
      <c r="AI6" s="24">
        <f t="shared" si="16"/>
        <v>1</v>
      </c>
      <c r="AJ6" s="24">
        <f t="shared" si="17"/>
        <v>8.8235294117647051E-2</v>
      </c>
    </row>
    <row r="7" spans="1:36" x14ac:dyDescent="0.35">
      <c r="A7" s="60" t="s">
        <v>124</v>
      </c>
      <c r="B7" s="24">
        <f>Warna!K7</f>
        <v>42.306666666666665</v>
      </c>
      <c r="C7" s="24">
        <f>Warna!K8</f>
        <v>45.02</v>
      </c>
      <c r="D7" s="24">
        <f>Warna!K9</f>
        <v>41.686666666666667</v>
      </c>
      <c r="E7" s="24">
        <f>Warna!K10</f>
        <v>41.23</v>
      </c>
      <c r="F7" s="24">
        <f>Warna!K11</f>
        <v>44.140000000000008</v>
      </c>
      <c r="G7" s="24">
        <f>Warna!K12</f>
        <v>44.669999999999995</v>
      </c>
      <c r="H7" s="24">
        <f>Warna!K13</f>
        <v>45.943333333333328</v>
      </c>
      <c r="I7" s="24">
        <f>Warna!K14</f>
        <v>46.973333333333336</v>
      </c>
      <c r="J7" s="24">
        <f>Warna!K15</f>
        <v>48.69</v>
      </c>
      <c r="K7" s="24">
        <f>J7</f>
        <v>48.69</v>
      </c>
      <c r="L7" s="24">
        <f>E7</f>
        <v>41.23</v>
      </c>
      <c r="M7" s="24">
        <f t="shared" ref="M7:M12" si="20">K7-L7</f>
        <v>7.4600000000000009</v>
      </c>
      <c r="P7" s="48" t="s">
        <v>124</v>
      </c>
      <c r="Q7" s="23">
        <v>0.9</v>
      </c>
      <c r="R7" s="24">
        <f t="shared" si="18"/>
        <v>8.8235294117647051E-2</v>
      </c>
      <c r="S7" s="24">
        <f t="shared" si="2"/>
        <v>0.14432529043789113</v>
      </c>
      <c r="T7" s="24">
        <f t="shared" si="3"/>
        <v>1.2734584450402158E-2</v>
      </c>
      <c r="U7" s="24">
        <f t="shared" si="4"/>
        <v>0.50804289544236003</v>
      </c>
      <c r="V7" s="24">
        <f t="shared" si="19"/>
        <v>4.4827314303737646E-2</v>
      </c>
      <c r="W7" s="24">
        <f t="shared" si="5"/>
        <v>6.1215370866845913E-2</v>
      </c>
      <c r="X7" s="24">
        <f t="shared" si="6"/>
        <v>5.4013562529569917E-3</v>
      </c>
      <c r="Y7" s="24">
        <f t="shared" si="7"/>
        <v>0</v>
      </c>
      <c r="Z7" s="24">
        <f t="shared" si="1"/>
        <v>0</v>
      </c>
      <c r="AA7" s="24">
        <f t="shared" si="8"/>
        <v>0.39008042895442502</v>
      </c>
      <c r="AB7" s="24">
        <f t="shared" si="9"/>
        <v>3.4418861378331618E-2</v>
      </c>
      <c r="AC7" s="24">
        <f t="shared" si="10"/>
        <v>0.46112600536192994</v>
      </c>
      <c r="AD7" s="24">
        <f t="shared" si="11"/>
        <v>4.0687588708405581E-2</v>
      </c>
      <c r="AE7" s="24">
        <f t="shared" si="12"/>
        <v>0.63181411974977619</v>
      </c>
      <c r="AF7" s="24">
        <f t="shared" si="13"/>
        <v>5.5748304683803776E-2</v>
      </c>
      <c r="AG7" s="24">
        <f t="shared" si="14"/>
        <v>0.76988382484361106</v>
      </c>
      <c r="AH7" s="24">
        <f t="shared" si="15"/>
        <v>6.7930925721495089E-2</v>
      </c>
      <c r="AI7" s="24">
        <f t="shared" si="16"/>
        <v>1</v>
      </c>
      <c r="AJ7" s="24">
        <f t="shared" si="17"/>
        <v>8.8235294117647051E-2</v>
      </c>
    </row>
    <row r="8" spans="1:36" x14ac:dyDescent="0.35">
      <c r="A8" s="48" t="s">
        <v>125</v>
      </c>
      <c r="B8" s="24">
        <f>Warna!K20</f>
        <v>3.0500000000000003</v>
      </c>
      <c r="C8" s="24">
        <f>Warna!K21</f>
        <v>3.0233333333333334</v>
      </c>
      <c r="D8" s="24">
        <f>Warna!K22</f>
        <v>3.1533333333333338</v>
      </c>
      <c r="E8" s="24">
        <f>Warna!K23</f>
        <v>3.1799999999999997</v>
      </c>
      <c r="F8" s="24">
        <f>Warna!K24</f>
        <v>3.0766666666666667</v>
      </c>
      <c r="G8" s="24">
        <f>Warna!K25</f>
        <v>3.0533333333333332</v>
      </c>
      <c r="H8" s="24">
        <f>Warna!K26</f>
        <v>3.5866666666666664</v>
      </c>
      <c r="I8" s="24">
        <f>Warna!K27</f>
        <v>3.4466666666666668</v>
      </c>
      <c r="J8" s="24">
        <f>Warna!K28</f>
        <v>3.2999999999999994</v>
      </c>
      <c r="K8" s="24">
        <f>H8</f>
        <v>3.5866666666666664</v>
      </c>
      <c r="L8" s="24">
        <f>C8</f>
        <v>3.0233333333333334</v>
      </c>
      <c r="M8" s="24">
        <f t="shared" si="20"/>
        <v>0.56333333333333302</v>
      </c>
      <c r="P8" s="48" t="s">
        <v>125</v>
      </c>
      <c r="Q8" s="23">
        <v>0.9</v>
      </c>
      <c r="R8" s="24">
        <f t="shared" si="18"/>
        <v>8.8235294117647051E-2</v>
      </c>
      <c r="S8" s="24">
        <f t="shared" si="2"/>
        <v>4.7337278106509208E-2</v>
      </c>
      <c r="T8" s="24">
        <f t="shared" si="3"/>
        <v>4.1768186564566942E-3</v>
      </c>
      <c r="U8" s="24">
        <f t="shared" si="4"/>
        <v>0</v>
      </c>
      <c r="V8" s="24">
        <f t="shared" si="19"/>
        <v>0</v>
      </c>
      <c r="W8" s="24">
        <f>(D8-L8)/M8</f>
        <v>0.2307692307692315</v>
      </c>
      <c r="X8" s="24">
        <f t="shared" si="6"/>
        <v>2.0361990950226307E-2</v>
      </c>
      <c r="Y8" s="24">
        <f t="shared" si="7"/>
        <v>0.27810650887573912</v>
      </c>
      <c r="Z8" s="24">
        <f>Y8*R8</f>
        <v>2.4538809606682862E-2</v>
      </c>
      <c r="AA8" s="24">
        <f t="shared" si="8"/>
        <v>9.4674556213017624E-2</v>
      </c>
      <c r="AB8" s="24">
        <f t="shared" si="9"/>
        <v>8.3536373129133191E-3</v>
      </c>
      <c r="AC8" s="24">
        <f t="shared" si="10"/>
        <v>5.3254437869822167E-2</v>
      </c>
      <c r="AD8" s="24">
        <f t="shared" si="11"/>
        <v>4.6989209885137202E-3</v>
      </c>
      <c r="AE8" s="24">
        <f t="shared" si="12"/>
        <v>1</v>
      </c>
      <c r="AF8" s="24">
        <f t="shared" si="13"/>
        <v>8.8235294117647051E-2</v>
      </c>
      <c r="AG8" s="24">
        <f t="shared" si="14"/>
        <v>0.7514792899408288</v>
      </c>
      <c r="AH8" s="24">
        <f t="shared" si="15"/>
        <v>6.6306996171249591E-2</v>
      </c>
      <c r="AI8" s="24">
        <f t="shared" si="16"/>
        <v>0.4911242603550286</v>
      </c>
      <c r="AJ8" s="24">
        <f t="shared" si="17"/>
        <v>4.3334493560737812E-2</v>
      </c>
    </row>
    <row r="9" spans="1:36" x14ac:dyDescent="0.35">
      <c r="A9" s="48" t="s">
        <v>126</v>
      </c>
      <c r="B9" s="24">
        <f>Warna!K33</f>
        <v>11.166666666666666</v>
      </c>
      <c r="C9" s="24">
        <f>Warna!K34</f>
        <v>12.916666666666666</v>
      </c>
      <c r="D9" s="24">
        <f>Warna!K35</f>
        <v>12.933333333333332</v>
      </c>
      <c r="E9" s="24">
        <f>Warna!K36</f>
        <v>14.123333333333333</v>
      </c>
      <c r="F9" s="24">
        <f>Warna!K37</f>
        <v>13.006666666666666</v>
      </c>
      <c r="G9" s="24">
        <f>Warna!K38</f>
        <v>15.44</v>
      </c>
      <c r="H9" s="24">
        <f>Warna!K39</f>
        <v>14.86</v>
      </c>
      <c r="I9" s="24">
        <f>Warna!K40</f>
        <v>13.89</v>
      </c>
      <c r="J9" s="24">
        <f>Warna!K41</f>
        <v>15.933333333333335</v>
      </c>
      <c r="K9" s="24">
        <f>J9</f>
        <v>15.933333333333335</v>
      </c>
      <c r="L9" s="24">
        <f>B9</f>
        <v>11.166666666666666</v>
      </c>
      <c r="M9" s="24">
        <f t="shared" si="20"/>
        <v>4.7666666666666693</v>
      </c>
      <c r="P9" s="48" t="s">
        <v>126</v>
      </c>
      <c r="Q9" s="23">
        <v>0.9</v>
      </c>
      <c r="R9" s="24">
        <f t="shared" si="18"/>
        <v>8.8235294117647051E-2</v>
      </c>
      <c r="S9" s="24">
        <f t="shared" si="2"/>
        <v>0</v>
      </c>
      <c r="T9" s="24">
        <f t="shared" si="3"/>
        <v>0</v>
      </c>
      <c r="U9" s="24">
        <f t="shared" si="4"/>
        <v>0.36713286713286691</v>
      </c>
      <c r="V9" s="24">
        <f t="shared" si="19"/>
        <v>3.2394076511723546E-2</v>
      </c>
      <c r="W9" s="24">
        <f t="shared" si="5"/>
        <v>0.37062937062937024</v>
      </c>
      <c r="X9" s="24">
        <f t="shared" si="6"/>
        <v>3.27025915261209E-2</v>
      </c>
      <c r="Y9" s="24">
        <f t="shared" si="7"/>
        <v>0.62027972027972</v>
      </c>
      <c r="Z9" s="24">
        <f t="shared" si="1"/>
        <v>5.4730563554092934E-2</v>
      </c>
      <c r="AA9" s="24">
        <f t="shared" si="8"/>
        <v>0.38601398601398579</v>
      </c>
      <c r="AB9" s="24">
        <f t="shared" si="9"/>
        <v>3.4060057589469332E-2</v>
      </c>
      <c r="AC9" s="24">
        <f t="shared" si="10"/>
        <v>0.89650349650349603</v>
      </c>
      <c r="AD9" s="24">
        <f t="shared" si="11"/>
        <v>7.9103249691484939E-2</v>
      </c>
      <c r="AE9" s="24">
        <f t="shared" si="12"/>
        <v>0.77482517482517443</v>
      </c>
      <c r="AF9" s="24">
        <f t="shared" si="13"/>
        <v>6.8366927190456561E-2</v>
      </c>
      <c r="AG9" s="24">
        <f t="shared" si="14"/>
        <v>0.57132867132867127</v>
      </c>
      <c r="AH9" s="24">
        <f t="shared" si="15"/>
        <v>5.041135335252981E-2</v>
      </c>
      <c r="AI9" s="24">
        <f t="shared" si="16"/>
        <v>1</v>
      </c>
      <c r="AJ9" s="24">
        <f t="shared" si="17"/>
        <v>8.8235294117647051E-2</v>
      </c>
    </row>
    <row r="10" spans="1:36" x14ac:dyDescent="0.35">
      <c r="A10" s="48" t="s">
        <v>116</v>
      </c>
      <c r="B10" s="24">
        <f>Orlep!AG46</f>
        <v>2.6</v>
      </c>
      <c r="C10" s="24">
        <f>Orlep!AG47</f>
        <v>2.6333333333333333</v>
      </c>
      <c r="D10" s="24">
        <f>Orlep!AG48</f>
        <v>3.1333333333333333</v>
      </c>
      <c r="E10" s="24">
        <f>Orlep!AG49</f>
        <v>2.8333333333333335</v>
      </c>
      <c r="F10" s="24">
        <f>Orlep!AG50</f>
        <v>3</v>
      </c>
      <c r="G10" s="24">
        <f>Orlep!AG51</f>
        <v>3.2666666666666666</v>
      </c>
      <c r="H10" s="24">
        <f>Orlep!AG52</f>
        <v>3.3333333333333335</v>
      </c>
      <c r="I10" s="24">
        <f>Orlep!AG53</f>
        <v>3.7</v>
      </c>
      <c r="J10" s="24">
        <f>Orlep!AG54</f>
        <v>4</v>
      </c>
      <c r="K10" s="24">
        <f>J10</f>
        <v>4</v>
      </c>
      <c r="L10" s="24">
        <f>B10</f>
        <v>2.6</v>
      </c>
      <c r="M10" s="24">
        <f t="shared" si="20"/>
        <v>1.4</v>
      </c>
      <c r="P10" s="48" t="s">
        <v>116</v>
      </c>
      <c r="Q10" s="23">
        <v>0.9</v>
      </c>
      <c r="R10" s="24">
        <f t="shared" si="18"/>
        <v>8.8235294117647051E-2</v>
      </c>
      <c r="S10" s="24">
        <f t="shared" si="2"/>
        <v>0</v>
      </c>
      <c r="T10" s="24">
        <f t="shared" si="3"/>
        <v>0</v>
      </c>
      <c r="U10" s="24">
        <f t="shared" si="4"/>
        <v>2.3809523809523725E-2</v>
      </c>
      <c r="V10" s="24">
        <f>U10*R10</f>
        <v>2.1008403361344463E-3</v>
      </c>
      <c r="W10" s="24">
        <f t="shared" si="5"/>
        <v>0.38095238095238088</v>
      </c>
      <c r="X10" s="24">
        <f t="shared" si="6"/>
        <v>3.3613445378151252E-2</v>
      </c>
      <c r="Y10" s="24">
        <f t="shared" si="7"/>
        <v>0.16666666666666671</v>
      </c>
      <c r="Z10" s="24">
        <f t="shared" si="1"/>
        <v>1.470588235294118E-2</v>
      </c>
      <c r="AA10" s="24">
        <f t="shared" si="8"/>
        <v>0.28571428571428564</v>
      </c>
      <c r="AB10" s="24">
        <f t="shared" si="9"/>
        <v>2.5210084033613436E-2</v>
      </c>
      <c r="AC10" s="24">
        <f t="shared" si="10"/>
        <v>0.47619047619047611</v>
      </c>
      <c r="AD10" s="24">
        <f t="shared" si="11"/>
        <v>4.2016806722689065E-2</v>
      </c>
      <c r="AE10" s="24">
        <f t="shared" si="12"/>
        <v>0.52380952380952384</v>
      </c>
      <c r="AF10" s="24">
        <f t="shared" si="13"/>
        <v>4.6218487394957979E-2</v>
      </c>
      <c r="AG10" s="24">
        <f t="shared" si="14"/>
        <v>0.78571428571428581</v>
      </c>
      <c r="AH10" s="24">
        <f t="shared" si="15"/>
        <v>6.9327731092436978E-2</v>
      </c>
      <c r="AI10" s="24">
        <f t="shared" si="16"/>
        <v>1</v>
      </c>
      <c r="AJ10" s="24">
        <f t="shared" si="17"/>
        <v>8.8235294117647051E-2</v>
      </c>
    </row>
    <row r="11" spans="1:36" x14ac:dyDescent="0.35">
      <c r="A11" s="48" t="s">
        <v>117</v>
      </c>
      <c r="B11" s="24">
        <f>Orlep!AG4</f>
        <v>2.7333333333333334</v>
      </c>
      <c r="C11" s="24">
        <f>Orlep!AG5</f>
        <v>2.4666666666666668</v>
      </c>
      <c r="D11" s="24">
        <f>Orlep!AG6</f>
        <v>2.9333333333333331</v>
      </c>
      <c r="E11" s="24">
        <f>Orlep!AG7</f>
        <v>2.8333333333333335</v>
      </c>
      <c r="F11" s="24">
        <f>Orlep!AG8</f>
        <v>3.0333333333333332</v>
      </c>
      <c r="G11" s="24">
        <f>Orlep!AG9</f>
        <v>3.0666666666666669</v>
      </c>
      <c r="H11" s="24">
        <f>Orlep!AG10</f>
        <v>3.5666666666666669</v>
      </c>
      <c r="I11" s="24">
        <f>Orlep!AG11</f>
        <v>3.6666666666666665</v>
      </c>
      <c r="J11" s="24">
        <f>Orlep!AG12</f>
        <v>3.9</v>
      </c>
      <c r="K11" s="24">
        <f>J11</f>
        <v>3.9</v>
      </c>
      <c r="L11" s="24">
        <f>C11</f>
        <v>2.4666666666666668</v>
      </c>
      <c r="M11" s="24">
        <f t="shared" si="20"/>
        <v>1.4333333333333331</v>
      </c>
      <c r="P11" s="48" t="s">
        <v>117</v>
      </c>
      <c r="Q11" s="23">
        <v>0.9</v>
      </c>
      <c r="R11" s="24">
        <f t="shared" si="18"/>
        <v>8.8235294117647051E-2</v>
      </c>
      <c r="S11" s="24">
        <f t="shared" si="2"/>
        <v>0.18604651162790697</v>
      </c>
      <c r="T11" s="24">
        <f t="shared" si="3"/>
        <v>1.6415868673050615E-2</v>
      </c>
      <c r="U11" s="24">
        <f t="shared" si="4"/>
        <v>0</v>
      </c>
      <c r="V11" s="24">
        <f t="shared" si="19"/>
        <v>0</v>
      </c>
      <c r="W11" s="24">
        <f t="shared" si="5"/>
        <v>0.32558139534883701</v>
      </c>
      <c r="X11" s="24">
        <f t="shared" si="6"/>
        <v>2.8727770177838556E-2</v>
      </c>
      <c r="Y11" s="24">
        <f t="shared" si="7"/>
        <v>0.25581395348837216</v>
      </c>
      <c r="Z11" s="24">
        <f t="shared" si="1"/>
        <v>2.25718194254446E-2</v>
      </c>
      <c r="AA11" s="24">
        <f t="shared" si="8"/>
        <v>0.3953488372093022</v>
      </c>
      <c r="AB11" s="24">
        <f t="shared" si="9"/>
        <v>3.4883720930232544E-2</v>
      </c>
      <c r="AC11" s="24">
        <f t="shared" si="10"/>
        <v>0.41860465116279083</v>
      </c>
      <c r="AD11" s="24">
        <f>AC11*R11</f>
        <v>3.6935704514363892E-2</v>
      </c>
      <c r="AE11" s="24">
        <f t="shared" si="12"/>
        <v>0.76744186046511642</v>
      </c>
      <c r="AF11" s="24">
        <f t="shared" si="13"/>
        <v>6.7715458276333795E-2</v>
      </c>
      <c r="AG11" s="24">
        <f t="shared" si="14"/>
        <v>0.83720930232558133</v>
      </c>
      <c r="AH11" s="24">
        <f t="shared" si="15"/>
        <v>7.3871409028727755E-2</v>
      </c>
      <c r="AI11" s="24">
        <f t="shared" si="16"/>
        <v>1</v>
      </c>
      <c r="AJ11" s="24">
        <f t="shared" si="17"/>
        <v>8.8235294117647051E-2</v>
      </c>
    </row>
    <row r="12" spans="1:36" x14ac:dyDescent="0.35">
      <c r="A12" s="48" t="s">
        <v>118</v>
      </c>
      <c r="B12" s="24">
        <f>Orlep!AG126</f>
        <v>4.1333333333333337</v>
      </c>
      <c r="C12" s="24">
        <f>Orlep!AG127</f>
        <v>3.5</v>
      </c>
      <c r="D12" s="24">
        <f>Orlep!AG128</f>
        <v>3.1666666666666665</v>
      </c>
      <c r="E12" s="24">
        <f>Orlep!AG129</f>
        <v>3.0666666666666669</v>
      </c>
      <c r="F12" s="24">
        <f>Orlep!AG130</f>
        <v>3.4666666666666668</v>
      </c>
      <c r="G12" s="24">
        <f>Orlep!AG131</f>
        <v>2.9666666666666668</v>
      </c>
      <c r="H12" s="24">
        <f>Orlep!AG132</f>
        <v>3.7</v>
      </c>
      <c r="I12" s="24">
        <f>Orlep!AG133</f>
        <v>3.4</v>
      </c>
      <c r="J12" s="24">
        <f>Orlep!AG134</f>
        <v>3.5666666666666669</v>
      </c>
      <c r="K12" s="24">
        <f>B12</f>
        <v>4.1333333333333337</v>
      </c>
      <c r="L12" s="24">
        <f>G12</f>
        <v>2.9666666666666668</v>
      </c>
      <c r="M12" s="24">
        <f t="shared" si="20"/>
        <v>1.166666666666667</v>
      </c>
      <c r="P12" s="48" t="s">
        <v>118</v>
      </c>
      <c r="Q12" s="23">
        <v>0.9</v>
      </c>
      <c r="R12" s="24">
        <f t="shared" si="18"/>
        <v>8.8235294117647051E-2</v>
      </c>
      <c r="S12" s="24">
        <f t="shared" si="2"/>
        <v>1</v>
      </c>
      <c r="T12" s="24">
        <f t="shared" si="3"/>
        <v>8.8235294117647051E-2</v>
      </c>
      <c r="U12" s="24">
        <f t="shared" si="4"/>
        <v>0.45714285714285691</v>
      </c>
      <c r="V12" s="24">
        <f t="shared" si="19"/>
        <v>4.0336134453781487E-2</v>
      </c>
      <c r="W12" s="24">
        <f t="shared" si="5"/>
        <v>0.17142857142857115</v>
      </c>
      <c r="X12" s="24">
        <f t="shared" si="6"/>
        <v>1.5126050420168041E-2</v>
      </c>
      <c r="Y12" s="24">
        <f t="shared" si="7"/>
        <v>8.5714285714285771E-2</v>
      </c>
      <c r="Z12" s="24">
        <f t="shared" si="1"/>
        <v>7.563025210084038E-3</v>
      </c>
      <c r="AA12" s="24">
        <f t="shared" si="8"/>
        <v>0.42857142857142844</v>
      </c>
      <c r="AB12" s="24">
        <f t="shared" si="9"/>
        <v>3.7815126050420152E-2</v>
      </c>
      <c r="AC12" s="24">
        <f t="shared" si="10"/>
        <v>0</v>
      </c>
      <c r="AD12" s="24">
        <f t="shared" si="11"/>
        <v>0</v>
      </c>
      <c r="AE12" s="24">
        <f t="shared" si="12"/>
        <v>0.62857142857142845</v>
      </c>
      <c r="AF12" s="24">
        <f t="shared" si="13"/>
        <v>5.5462184873949563E-2</v>
      </c>
      <c r="AG12" s="24">
        <f t="shared" si="14"/>
        <v>0.37142857142857116</v>
      </c>
      <c r="AH12" s="24">
        <f t="shared" si="15"/>
        <v>3.2773109243697453E-2</v>
      </c>
      <c r="AI12" s="24">
        <f t="shared" si="16"/>
        <v>0.51428571428571423</v>
      </c>
      <c r="AJ12" s="24">
        <f t="shared" si="17"/>
        <v>4.5378151260504193E-2</v>
      </c>
    </row>
    <row r="13" spans="1:36" x14ac:dyDescent="0.35">
      <c r="A13" s="48" t="s">
        <v>119</v>
      </c>
      <c r="B13" s="24">
        <f>Orlep!AG86</f>
        <v>3.3333333333333335</v>
      </c>
      <c r="C13" s="24">
        <f>Orlep!AG87</f>
        <v>3</v>
      </c>
      <c r="D13" s="24">
        <f>Orlep!AG88</f>
        <v>3.3</v>
      </c>
      <c r="E13" s="24">
        <f>Orlep!AG89</f>
        <v>3.2</v>
      </c>
      <c r="F13" s="24">
        <f>Orlep!AG90</f>
        <v>3.3</v>
      </c>
      <c r="G13" s="24">
        <f>Orlep!AG91</f>
        <v>3.1666666666666665</v>
      </c>
      <c r="H13" s="24">
        <f>Orlep!AG92</f>
        <v>3.3666666666666667</v>
      </c>
      <c r="I13" s="24">
        <f>Orlep!AG93</f>
        <v>3.4</v>
      </c>
      <c r="J13" s="24">
        <f>Orlep!AG94</f>
        <v>3.4666666666666668</v>
      </c>
      <c r="K13" s="24">
        <f>J13</f>
        <v>3.4666666666666668</v>
      </c>
      <c r="L13" s="24">
        <f>C13</f>
        <v>3</v>
      </c>
      <c r="M13" s="24">
        <f>K13-C13</f>
        <v>0.46666666666666679</v>
      </c>
      <c r="P13" s="56" t="s">
        <v>119</v>
      </c>
      <c r="Q13" s="23">
        <v>0.9</v>
      </c>
      <c r="R13" s="24">
        <f t="shared" si="18"/>
        <v>8.8235294117647051E-2</v>
      </c>
      <c r="S13" s="24">
        <f>(B13-L13)/M13</f>
        <v>0.71428571428571441</v>
      </c>
      <c r="T13" s="24">
        <f t="shared" si="3"/>
        <v>6.3025210084033625E-2</v>
      </c>
      <c r="U13" s="24">
        <f t="shared" si="4"/>
        <v>0</v>
      </c>
      <c r="V13" s="24">
        <f t="shared" si="19"/>
        <v>0</v>
      </c>
      <c r="W13" s="24">
        <f t="shared" si="5"/>
        <v>0.64285714285714235</v>
      </c>
      <c r="X13" s="24">
        <f t="shared" si="6"/>
        <v>5.6722689075630203E-2</v>
      </c>
      <c r="Y13" s="24">
        <f t="shared" si="7"/>
        <v>0.42857142857142883</v>
      </c>
      <c r="Z13" s="24">
        <f t="shared" si="1"/>
        <v>3.7815126050420186E-2</v>
      </c>
      <c r="AA13" s="24">
        <f t="shared" si="8"/>
        <v>0.64285714285714235</v>
      </c>
      <c r="AB13" s="24">
        <f t="shared" si="9"/>
        <v>5.6722689075630203E-2</v>
      </c>
      <c r="AC13" s="24">
        <f t="shared" si="10"/>
        <v>0.35714285714285676</v>
      </c>
      <c r="AD13" s="24">
        <f t="shared" si="11"/>
        <v>3.1512605042016771E-2</v>
      </c>
      <c r="AE13" s="24">
        <f t="shared" si="12"/>
        <v>0.78571428571428559</v>
      </c>
      <c r="AF13" s="24">
        <f t="shared" si="13"/>
        <v>6.9327731092436951E-2</v>
      </c>
      <c r="AG13" s="24">
        <f t="shared" si="14"/>
        <v>0.85714285714285676</v>
      </c>
      <c r="AH13" s="24">
        <f t="shared" si="15"/>
        <v>7.5630252100840289E-2</v>
      </c>
      <c r="AI13" s="24">
        <f t="shared" si="16"/>
        <v>1</v>
      </c>
      <c r="AJ13" s="24">
        <f t="shared" si="17"/>
        <v>8.8235294117647051E-2</v>
      </c>
    </row>
    <row r="14" spans="1:36" x14ac:dyDescent="0.35">
      <c r="P14" s="57" t="s">
        <v>35</v>
      </c>
      <c r="Q14" s="58">
        <f>SUM(Q3:Q13)</f>
        <v>10.200000000000001</v>
      </c>
      <c r="R14" s="58"/>
      <c r="S14" s="58"/>
      <c r="T14" s="59">
        <f>SUM(T3:T13)</f>
        <v>0.33586218696362291</v>
      </c>
      <c r="U14" s="58"/>
      <c r="V14" s="59">
        <f>SUM(V3:V13)</f>
        <v>0.25021285997231235</v>
      </c>
      <c r="W14" s="58"/>
      <c r="X14" s="59">
        <f>SUM(X3:X13)</f>
        <v>0.27038917518590089</v>
      </c>
      <c r="Y14" s="58"/>
      <c r="Z14" s="59">
        <f>SUM(Z3:Z13)</f>
        <v>0.30307017946633025</v>
      </c>
      <c r="AA14" s="58"/>
      <c r="AB14" s="59">
        <f>SUM(AB3:AB13)</f>
        <v>0.28055444015675168</v>
      </c>
      <c r="AC14" s="58"/>
      <c r="AD14" s="59">
        <f>SUM(AD3:AD13)</f>
        <v>0.43304113525103122</v>
      </c>
      <c r="AE14" s="59"/>
      <c r="AF14" s="59">
        <f>SUM(AF3:AF13)</f>
        <v>0.76726264760984475</v>
      </c>
      <c r="AG14" s="59"/>
      <c r="AH14" s="59">
        <f>SUM(AH3:AH13)</f>
        <v>0.75706386881461274</v>
      </c>
      <c r="AI14" s="59"/>
      <c r="AJ14" s="59">
        <f>SUM(AJ3:AJ13)</f>
        <v>0.88924732699762155</v>
      </c>
    </row>
    <row r="15" spans="1:36" x14ac:dyDescent="0.35">
      <c r="AJ15" s="61" t="s">
        <v>132</v>
      </c>
    </row>
    <row r="16" spans="1:36" x14ac:dyDescent="0.35">
      <c r="P16" s="92" t="s">
        <v>133</v>
      </c>
      <c r="Q16" s="92"/>
      <c r="R16" s="92"/>
      <c r="S16" s="92"/>
      <c r="T16" s="92"/>
      <c r="U16" s="92"/>
      <c r="V16" s="92"/>
      <c r="W16" s="92"/>
      <c r="X16" s="92"/>
      <c r="Y16" s="92"/>
      <c r="Z16" s="92"/>
    </row>
  </sheetData>
  <mergeCells count="13">
    <mergeCell ref="AG1:AH1"/>
    <mergeCell ref="AI1:AJ1"/>
    <mergeCell ref="U1:V1"/>
    <mergeCell ref="W1:X1"/>
    <mergeCell ref="Y1:Z1"/>
    <mergeCell ref="AA1:AB1"/>
    <mergeCell ref="AC1:AD1"/>
    <mergeCell ref="AE1:AF1"/>
    <mergeCell ref="A1:A2"/>
    <mergeCell ref="M1:M2"/>
    <mergeCell ref="B1:J1"/>
    <mergeCell ref="P1:P2"/>
    <mergeCell ref="S1:T1"/>
  </mergeCell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Tekstur</vt:lpstr>
      <vt:lpstr>Warna</vt:lpstr>
      <vt:lpstr>Protein</vt:lpstr>
      <vt:lpstr>Kadar air</vt:lpstr>
      <vt:lpstr>Vitamin C</vt:lpstr>
      <vt:lpstr>Orlep</vt:lpstr>
      <vt:lpstr>Terbaik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Aji Santoso</dc:creator>
  <cp:lastModifiedBy>Aji Santoso</cp:lastModifiedBy>
  <dcterms:created xsi:type="dcterms:W3CDTF">2025-04-17T11:37:13Z</dcterms:created>
  <dcterms:modified xsi:type="dcterms:W3CDTF">2025-05-23T03:40:05Z</dcterms:modified>
</cp:coreProperties>
</file>